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0" windowHeight="11160" firstSheet="4" activeTab="4"/>
  </bookViews>
  <sheets>
    <sheet name="NANDYAL" sheetId="4" r:id="rId1"/>
    <sheet name="KATIHAR" sheetId="5" r:id="rId2"/>
    <sheet name="LEH" sheetId="8" r:id="rId3"/>
    <sheet name="BALASORE" sheetId="9" r:id="rId4"/>
    <sheet name="DAHOD " sheetId="16" r:id="rId5"/>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1" i="16"/>
  <c r="K46"/>
  <c r="I46"/>
  <c r="I45"/>
  <c r="I9"/>
  <c r="I44"/>
  <c r="K44" s="1"/>
  <c r="I28"/>
  <c r="K28" s="1"/>
  <c r="I29"/>
  <c r="K29" s="1"/>
  <c r="I30"/>
  <c r="I31"/>
  <c r="I32"/>
  <c r="K32" s="1"/>
  <c r="I33"/>
  <c r="K33" s="1"/>
  <c r="I34"/>
  <c r="I35"/>
  <c r="I36"/>
  <c r="K36" s="1"/>
  <c r="I37"/>
  <c r="K37" s="1"/>
  <c r="I38"/>
  <c r="I39"/>
  <c r="K39" s="1"/>
  <c r="I40"/>
  <c r="K40" s="1"/>
  <c r="I41"/>
  <c r="K41" s="1"/>
  <c r="I42"/>
  <c r="K42" s="1"/>
  <c r="I43"/>
  <c r="I47"/>
  <c r="I49"/>
  <c r="K49" s="1"/>
  <c r="I27"/>
  <c r="K27" s="1"/>
  <c r="I10"/>
  <c r="I12"/>
  <c r="I13"/>
  <c r="I14"/>
  <c r="I15"/>
  <c r="I16"/>
  <c r="I17"/>
  <c r="I18"/>
  <c r="I19"/>
  <c r="I20"/>
  <c r="I21"/>
  <c r="I22"/>
  <c r="I23"/>
  <c r="I24"/>
  <c r="F20" i="9"/>
  <c r="F14"/>
  <c r="I48" i="16" l="1"/>
  <c r="L35"/>
  <c r="L31"/>
  <c r="K43"/>
  <c r="L43" s="1"/>
  <c r="K38"/>
  <c r="L38" s="1"/>
  <c r="K34"/>
  <c r="L34" s="1"/>
  <c r="K30"/>
  <c r="L30" s="1"/>
  <c r="L44"/>
  <c r="L40"/>
  <c r="L36"/>
  <c r="L32"/>
  <c r="L28"/>
  <c r="K47"/>
  <c r="L47" s="1"/>
  <c r="K35"/>
  <c r="K31"/>
  <c r="L41"/>
  <c r="L37"/>
  <c r="L33"/>
  <c r="L29"/>
  <c r="L42"/>
  <c r="L39"/>
  <c r="L49"/>
  <c r="L27"/>
  <c r="I25"/>
  <c r="L22"/>
  <c r="L14"/>
  <c r="K9"/>
  <c r="L9" s="1"/>
  <c r="K21"/>
  <c r="L21" s="1"/>
  <c r="K17"/>
  <c r="L17" s="1"/>
  <c r="K13"/>
  <c r="L13" s="1"/>
  <c r="K22"/>
  <c r="K18"/>
  <c r="L18" s="1"/>
  <c r="K14"/>
  <c r="K10"/>
  <c r="L10" s="1"/>
  <c r="K23"/>
  <c r="L23" s="1"/>
  <c r="K19"/>
  <c r="L19" s="1"/>
  <c r="K15"/>
  <c r="L15" s="1"/>
  <c r="K11"/>
  <c r="L11" s="1"/>
  <c r="K24"/>
  <c r="L24" s="1"/>
  <c r="K20"/>
  <c r="L20" s="1"/>
  <c r="K16"/>
  <c r="L16" s="1"/>
  <c r="K12"/>
  <c r="L12" s="1"/>
  <c r="I51" l="1"/>
  <c r="K45"/>
  <c r="L25"/>
  <c r="K25"/>
  <c r="L45" l="1"/>
  <c r="L46"/>
  <c r="K48" l="1"/>
  <c r="L48"/>
  <c r="K51" l="1"/>
  <c r="L51"/>
</calcChain>
</file>

<file path=xl/sharedStrings.xml><?xml version="1.0" encoding="utf-8"?>
<sst xmlns="http://schemas.openxmlformats.org/spreadsheetml/2006/main" count="475" uniqueCount="147">
  <si>
    <t>Tender no.</t>
  </si>
  <si>
    <t>Name of bidder</t>
  </si>
  <si>
    <t>Sl. No.</t>
  </si>
  <si>
    <t>HSN/ SAC Code</t>
  </si>
  <si>
    <t>Make</t>
  </si>
  <si>
    <t>Model</t>
  </si>
  <si>
    <t>Unit</t>
  </si>
  <si>
    <t>Lot</t>
  </si>
  <si>
    <t>Total amount of GST
(INR)</t>
  </si>
  <si>
    <t>GST
(%)</t>
  </si>
  <si>
    <t>Total Price excludeing GST
(INR)</t>
  </si>
  <si>
    <t>Total Price
including GST 
(INR)</t>
  </si>
  <si>
    <t xml:space="preserve"> Unit Price 
(INR)</t>
  </si>
  <si>
    <t>Subject</t>
  </si>
  <si>
    <t>SCHEDULE OF SUPPLY, ERECTION, TESTING &amp; COMMISSIONING (SETC)</t>
  </si>
  <si>
    <t>SECTION 5.0</t>
  </si>
  <si>
    <t>SECTION 5.1</t>
  </si>
  <si>
    <t>Wall gland/ feed through assembly with accessories for RF Coaxial Air 
Dielectric Cable</t>
  </si>
  <si>
    <t>3-1/8″ RF coaxial copper Rigid Line (complete with outer, inner 
&amp; insulators)</t>
  </si>
  <si>
    <t>3-1/8″ Un-flanged 90º Elbow with equal leg (complete with outer, inner &amp; 
insulators)</t>
  </si>
  <si>
    <t xml:space="preserve">3-1/8″ Clamp type Coupling (complete with outer, inner &amp; insulators) </t>
  </si>
  <si>
    <t>3-1/8″ Field Flange (Clamp type)</t>
  </si>
  <si>
    <t>SECTION 5.2</t>
  </si>
  <si>
    <t xml:space="preserve">Any other job required for the completeness of the system (Item wise details of offered and included material, items &amp; parts are to be given by the tenderer) </t>
  </si>
  <si>
    <t>Checking of complete set up before application of RF power and recording the performance measurements like VSWR/Return Loss vs frequency etc. in the entire FM band 88 MHz-108 MHz in the form of graphical colour printout for reference and records</t>
  </si>
  <si>
    <t xml:space="preserve">Checking of complete set up with RF power and recording forward/reflected 
power readings on meter panel of Antenna patch panel and carrying out actual field strength survey covering contours up to signal strength of 48, 54, 66 &amp; 74  dBµV/m and plotting on political map of the area. </t>
  </si>
  <si>
    <t>Earthing Work: 4 Nos. of independent earthing system including all materials
&amp; labour as per AIR specification. 
(4 Nos. of independent earth system will be provided by the tenderer/OEM as 
per drg. No.16599 for connecting cable earthing Kits and Antenna switch 
frame/Patch panel. It includes laying of copper strip and connecting to cable 
earthing Kits/ Antenna switch frame/Patch panel. The value of the earth 
resistance of each earth system should be less than 1 Ω)</t>
  </si>
  <si>
    <t>Total of ETC (B)</t>
  </si>
  <si>
    <t>Any other accessories offered for the completeness of the system below.</t>
  </si>
  <si>
    <t>Set</t>
  </si>
  <si>
    <t>No.</t>
  </si>
  <si>
    <t>Job</t>
  </si>
  <si>
    <t xml:space="preserve"> EIA flange Gas Pass Connector 
</t>
  </si>
  <si>
    <t xml:space="preserve"> EIA flange Gas Barrier  Connector  
</t>
  </si>
  <si>
    <t xml:space="preserve">3-1/8" to N Test Reducer </t>
  </si>
  <si>
    <t>Supply of Dehydrator with tubing &amp; accessories as per AIR specification</t>
  </si>
  <si>
    <t>Any other accessories offered for the completeness of the system (Item wise 
details of offered and included material, items &amp; parts are to be given by the 
tenderer ).</t>
  </si>
  <si>
    <t xml:space="preserve">Supply of any other items/hardware materials etc. offered for the completeness of the above Antenna System 
(Item wise details of the offered items/hardware materials etc. shall be 
given by the tenderer  ) 
</t>
  </si>
  <si>
    <t>Meter</t>
  </si>
  <si>
    <t xml:space="preserve">Hoisting stockings for each cable as per recommendation of manufacturer (As per RF Cable manufacture' s recommendations)               </t>
  </si>
  <si>
    <t>Hanger for 3-1/8″ RF coaxial Rigid Line</t>
  </si>
  <si>
    <t>Quantity</t>
  </si>
  <si>
    <t xml:space="preserve">Description of Item </t>
  </si>
  <si>
    <t>SCHEDULE OF ERECTION, TESTING &amp; COMMISSIONING (ETC) at NANDYAL</t>
  </si>
  <si>
    <r>
      <t xml:space="preserve">Earthing kits for RF Coaxial Air Dielectric Cable </t>
    </r>
    <r>
      <rPr>
        <b/>
        <sz val="11"/>
        <rFont val="Cambria"/>
        <family val="1"/>
        <scheme val="major"/>
      </rPr>
      <t>(2 X 3 Nos.)</t>
    </r>
  </si>
  <si>
    <r>
      <rPr>
        <b/>
        <sz val="11"/>
        <rFont val="Cambria"/>
        <family val="1"/>
        <scheme val="major"/>
      </rPr>
      <t>Supply of 16 Panel VHF FM Complete Antenna System</t>
    </r>
    <r>
      <rPr>
        <sz val="11"/>
        <rFont val="Cambria"/>
        <family val="1"/>
        <scheme val="major"/>
      </rPr>
      <t xml:space="preserve">  broadly comprising of following and in conformity of AIR Specification along with Technical Manuals :
(a). Power Dividers (As per design of manufacturer) 
(b). Distribution Cables (As per design of manufacturer) 
(c). RF coaxial air dielectric cables /Rigid line with EIA end connector &amp; 
with complete accessories (As per design of manufacturer) 
(d). Panel reflectors (As per design of manufacturer) 
(e). Dipoles, Horizontal (Numbers as per Specification) 
(f). Dipoles, Vertical (Numbers as per specification) </t>
    </r>
  </si>
  <si>
    <r>
      <rPr>
        <b/>
        <sz val="11"/>
        <rFont val="Cambria"/>
        <family val="1"/>
        <scheme val="major"/>
      </rPr>
      <t xml:space="preserve">Supply of Antenna Switch Frame/Patch Panel </t>
    </r>
    <r>
      <rPr>
        <sz val="11"/>
        <rFont val="Cambria"/>
        <family val="1"/>
        <scheme val="major"/>
      </rPr>
      <t xml:space="preserve">complete as per AIR Specification </t>
    </r>
  </si>
  <si>
    <r>
      <rPr>
        <b/>
        <sz val="11"/>
        <rFont val="Cambria"/>
        <family val="1"/>
        <scheme val="major"/>
      </rPr>
      <t>Supply of RF coaxial copper rigid lines &amp; accessories</t>
    </r>
    <r>
      <rPr>
        <sz val="11"/>
        <rFont val="Cambria"/>
        <family val="1"/>
        <scheme val="major"/>
      </rPr>
      <t xml:space="preserve"> (Complete Erection materials)
as per AIR Specification as given below: </t>
    </r>
  </si>
  <si>
    <r>
      <rPr>
        <b/>
        <sz val="11"/>
        <rFont val="Cambria"/>
        <family val="1"/>
        <scheme val="major"/>
      </rPr>
      <t>Supply of new Vertical RF cable tray</t>
    </r>
    <r>
      <rPr>
        <sz val="11"/>
        <rFont val="Cambria"/>
        <family val="1"/>
        <scheme val="major"/>
      </rPr>
      <t xml:space="preserve"> material including supply of 
complete hardware material and accessories etc. complete as required at site.</t>
    </r>
  </si>
  <si>
    <r>
      <rPr>
        <b/>
        <sz val="11"/>
        <rFont val="Cambria"/>
        <family val="1"/>
        <scheme val="major"/>
      </rPr>
      <t>Erection, Testing and Commissioning of 16 Panel VHF FM Antenna</t>
    </r>
    <r>
      <rPr>
        <sz val="11"/>
        <rFont val="Cambria"/>
        <family val="1"/>
        <scheme val="major"/>
      </rPr>
      <t xml:space="preserve"> as per 
specification on the existing tower in the FM aperture after unpacking, physical 
checking/ necessary care for the safety of the antenna system like cleaning, 
ingress of moisture, pressurization etc. at site before Erection in accordance 
with the Erection manual of the manufacturer along with hauling of the 
complete panel antenna system</t>
    </r>
  </si>
  <si>
    <r>
      <rPr>
        <b/>
        <sz val="11"/>
        <rFont val="Cambria"/>
        <family val="1"/>
        <scheme val="major"/>
      </rPr>
      <t>Mounting arrangement for 16 Panel VHF FM Antenna on the existing 
tower</t>
    </r>
    <r>
      <rPr>
        <sz val="11"/>
        <rFont val="Cambria"/>
        <family val="1"/>
        <scheme val="major"/>
      </rPr>
      <t xml:space="preserve">: Fabrication, Erection/hoisting, fixing of all the supports of hot dip 
galvanized angle iron/channel rails for the vertical and horizontal supports on 
the four faces of Tower for the hoisting of 16 panel antenna as per AIR 
specifications. </t>
    </r>
  </si>
  <si>
    <r>
      <rPr>
        <b/>
        <sz val="11"/>
        <rFont val="Cambria"/>
        <family val="1"/>
        <scheme val="major"/>
      </rPr>
      <t>Vertical RF Cable Tray</t>
    </r>
    <r>
      <rPr>
        <sz val="11"/>
        <rFont val="Cambria"/>
        <family val="1"/>
        <scheme val="major"/>
      </rPr>
      <t>: Fabrication, Erection/hoisting, fixing, testing and 
commissioning of new vertical RF cable tray for RF coaxial cables on the 
existing tower complete as required at site. (Tower height as per Section 1.0). 
No drilling is allowed for fixing tray on the tower. Suitable clamping 
arrangement may be used</t>
    </r>
  </si>
  <si>
    <r>
      <rPr>
        <b/>
        <sz val="11"/>
        <rFont val="Cambria"/>
        <family val="1"/>
        <scheme val="major"/>
      </rPr>
      <t>Horizontal RF Cable Tray</t>
    </r>
    <r>
      <rPr>
        <sz val="11"/>
        <rFont val="Cambria"/>
        <family val="1"/>
        <scheme val="major"/>
      </rPr>
      <t xml:space="preserve">: Fabrication, Erection/hoisting, fixing, testing and 
commissioning of new horizontal RF cable tray for RF coaxial cables along with GI sheet canopy  as per specifications complete   as required at site(Rate per meter shall  be quoted  by the tenderer (* ranking purpose ,however actual  quantity  in running length  shall be paid  to the tenderer  by AIR ). 
</t>
    </r>
  </si>
  <si>
    <r>
      <rPr>
        <b/>
        <sz val="11"/>
        <rFont val="Cambria"/>
        <family val="1"/>
        <scheme val="major"/>
      </rPr>
      <t xml:space="preserve">Erection, Testing and Commissioning of  RF Coaxial Air Dielectric </t>
    </r>
    <r>
      <rPr>
        <sz val="11"/>
        <rFont val="Cambria"/>
        <family val="1"/>
        <scheme val="major"/>
      </rPr>
      <t xml:space="preserve">
</t>
    </r>
    <r>
      <rPr>
        <b/>
        <sz val="11"/>
        <rFont val="Cambria"/>
        <family val="1"/>
        <scheme val="major"/>
      </rPr>
      <t>cables</t>
    </r>
    <r>
      <rPr>
        <sz val="11"/>
        <rFont val="Cambria"/>
        <family val="1"/>
        <scheme val="major"/>
      </rPr>
      <t xml:space="preserve"> as per specification on the existing tower/Cable Tray</t>
    </r>
  </si>
  <si>
    <r>
      <rPr>
        <b/>
        <sz val="11"/>
        <rFont val="Cambria"/>
        <family val="1"/>
        <scheme val="major"/>
      </rPr>
      <t>Erection, Testing and Commissioning of Dehydrators</t>
    </r>
    <r>
      <rPr>
        <sz val="11"/>
        <rFont val="Cambria"/>
        <family val="1"/>
        <scheme val="major"/>
      </rPr>
      <t xml:space="preserve"> with tubing and 
accessories including making pressurization connections etc. as per 
specification at site. 
</t>
    </r>
  </si>
  <si>
    <r>
      <rPr>
        <b/>
        <sz val="11"/>
        <rFont val="Cambria"/>
        <family val="1"/>
        <scheme val="major"/>
      </rPr>
      <t>Erection, testing and commissioning of Antenna Switch Frame/Patch Panel</t>
    </r>
    <r>
      <rPr>
        <sz val="11"/>
        <rFont val="Cambria"/>
        <family val="1"/>
        <scheme val="major"/>
      </rPr>
      <t xml:space="preserve">
as per specifications including making various RF coaxial line input/output 
connections for feeding to the lower and upper half of the 16 Panel VHF FM 
antenna complete as required. </t>
    </r>
  </si>
  <si>
    <t>SCHEDULE OF SUPPLY  at NANDYAL</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</si>
  <si>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(Length- 145Mx2)</t>
    </r>
    <r>
      <rPr>
        <i/>
        <sz val="11"/>
        <rFont val="Cambria"/>
        <family val="1"/>
        <scheme val="major"/>
      </rPr>
      <t xml:space="preserve">
</t>
    </r>
    <r>
      <rPr>
        <sz val="11"/>
        <rFont val="Cambria"/>
        <family val="1"/>
        <scheme val="major"/>
      </rPr>
      <t xml:space="preserve">                                                                                                                                            </t>
    </r>
  </si>
  <si>
    <t>Sets</t>
  </si>
  <si>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(2x145 sets)</t>
    </r>
  </si>
  <si>
    <r>
      <rPr>
        <b/>
        <sz val="11"/>
        <rFont val="Cambria"/>
        <family val="1"/>
        <scheme val="major"/>
      </rPr>
      <t>Supply of new Horizontal RF cable tray</t>
    </r>
    <r>
      <rPr>
        <sz val="11"/>
        <rFont val="Cambria"/>
        <family val="1"/>
        <scheme val="major"/>
      </rPr>
      <t xml:space="preserve"> material along with GI Sheet 
canopy material as per specification along-with supply of complete 
hardware material and accessories etc. as required at site.(Rate per meter 
shall be quoted by the tenderer. (*ranking purpose, however actual quantity 
in running length shall be paid to the tenderer by AIR. Actual requirement of 
tray shall be decided on the basis of report to be submitted as per clause 3.0 
of section 2.0) 
</t>
    </r>
  </si>
  <si>
    <t>Total of Supply + ETC (A+B)</t>
  </si>
  <si>
    <t>SCHEDULE OF SUPPLY  at KATIHAR</t>
  </si>
  <si>
    <t>SCHEDULE OF ERECTION, TESTING &amp; COMMISSIONING (ETC) at KATIHAR</t>
  </si>
  <si>
    <t>Total for Supply (A)</t>
  </si>
  <si>
    <t>Total for Supply  (A)</t>
  </si>
  <si>
    <t>Total of Supply &amp; ETC (A+B)</t>
  </si>
  <si>
    <t xml:space="preserve">Supply of any other items/hardware materials etc. offered for the completeness of the above Antenna System 
(Item wise details of the offered items/hardware materials etc. shall be 
given by the tenderer) 
</t>
  </si>
  <si>
    <t>SCHEDULE OF SUPPLY  at LEH</t>
  </si>
  <si>
    <t>SCHEDULE OF ERECTION, TESTING &amp; COMMISSIONING (ETC) at  LEH</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</si>
  <si>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(Length- 160Mx2)</t>
    </r>
    <r>
      <rPr>
        <i/>
        <sz val="11"/>
        <rFont val="Cambria"/>
        <family val="1"/>
        <scheme val="major"/>
      </rPr>
      <t xml:space="preserve">
</t>
    </r>
    <r>
      <rPr>
        <sz val="11"/>
        <rFont val="Cambria"/>
        <family val="1"/>
        <scheme val="major"/>
      </rPr>
      <t xml:space="preserve">                                                                                                                                            </t>
    </r>
  </si>
  <si>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(2x160 sets)</t>
    </r>
  </si>
  <si>
    <r>
      <rPr>
        <b/>
        <sz val="11"/>
        <rFont val="Cambria"/>
        <family val="1"/>
        <scheme val="major"/>
      </rPr>
      <t>Horizontal RF Cable Tray</t>
    </r>
    <r>
      <rPr>
        <sz val="11"/>
        <rFont val="Cambria"/>
        <family val="1"/>
        <scheme val="major"/>
      </rPr>
      <t xml:space="preserve">: Fabrication, Erection/hoisting, fixing, testing and 
commissioning of new horizontal RF cable tray for RF coaxial cables along with GI sheet canopy  as per specifications complete   as required at site(Rate per meter shall  be quoted  by the tenderer (* ranking purpose, however actual  quantity  in running length  shall be paid  to the tenderer  by AIR ). 
</t>
    </r>
  </si>
  <si>
    <t>SCHEDULE OF SUPPLY  at BALASORE</t>
  </si>
  <si>
    <t>SCHEDULE OF ERECTION, TESTING &amp; COMMISSIONING (ETC) at  BALASORE</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</si>
  <si>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(Length- 185Mx2)</t>
    </r>
    <r>
      <rPr>
        <i/>
        <sz val="11"/>
        <rFont val="Cambria"/>
        <family val="1"/>
        <scheme val="major"/>
      </rPr>
      <t xml:space="preserve">
</t>
    </r>
    <r>
      <rPr>
        <sz val="11"/>
        <rFont val="Cambria"/>
        <family val="1"/>
        <scheme val="major"/>
      </rPr>
      <t xml:space="preserve">                                                                                                                                            </t>
    </r>
  </si>
  <si>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(2x1185 sets)</t>
    </r>
  </si>
  <si>
    <t>Meter*</t>
  </si>
  <si>
    <t>PRASAR BHARATI
( INDIA's PUBLIC SERVICE BROADCASTER)
DG: Akashvani</t>
  </si>
  <si>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(2x185 sets)</t>
    </r>
  </si>
  <si>
    <t>Complete System</t>
  </si>
  <si>
    <t xml:space="preserve">Supply, Erection, Testing and Commissioning (SETC) of 16 Panel VHF FM Antenna alongwith associated equipments, items &amp; accessories (11 Sets ) at  Nandyal, Katihar, Leh, Balasore, Saharsa , Jagdalpur, Radhanpur, Shimoga, Ambajogai, Kumbakonam, Jaisalmer. </t>
  </si>
  <si>
    <r>
      <rPr>
        <b/>
        <sz val="11"/>
        <rFont val="Cambria"/>
        <family val="1"/>
        <scheme val="major"/>
      </rPr>
      <t>Supply of 16 Panel VHF FM Complete Antenna System</t>
    </r>
    <r>
      <rPr>
        <sz val="11"/>
        <rFont val="Cambria"/>
        <family val="1"/>
        <scheme val="major"/>
      </rPr>
      <t xml:space="preserve">  broadly comprising of following and in conformity of AIR Specification along with Technical Manuals :
(a). Power Dividers (As per design of manufacturer) 
(b). Distribution Cables (As per design of manufacturer) 
(c). RF coaxial air dielectric cables /Rigid line with EIA end connector &amp;  with complete accessories (As per design of manufacturer) 
(d). Panel reflectors (As per design of manufacturer) 
(e). Dipoles, Horizontal (Numbers as per Specification) 
(f). Dipoles, Vertical (Numbers as per specification) </t>
    </r>
  </si>
  <si>
    <t>3-1/8″ RF coaxial copper Rigid Line (complete with outer, inner  &amp; insulators)</t>
  </si>
  <si>
    <r>
      <rPr>
        <b/>
        <sz val="11"/>
        <rFont val="Cambria"/>
        <family val="1"/>
        <scheme val="major"/>
      </rPr>
      <t>Supply of new Horizontal RF cable tray</t>
    </r>
    <r>
      <rPr>
        <sz val="11"/>
        <rFont val="Cambria"/>
        <family val="1"/>
        <scheme val="major"/>
      </rPr>
      <t xml:space="preserve"> material along with GI Sheet 
canopy material as per specification along-with supply of complete  hardware material and accessories etc. as required at site.(Rate per meter  shall be quoted by the tenderer. (*ranking purpose, however actual quantity 
in running length shall be paid to the tenderer by AIR. Actual requirement of 
tray shall be decided on the basis of report to be submitted as per clause 3.0 
of section 2.0) 
</t>
    </r>
  </si>
  <si>
    <t xml:space="preserve"> </t>
  </si>
  <si>
    <t>*Meter</t>
  </si>
  <si>
    <t xml:space="preserve">Hoisting stockings for each cable as per recommendation of manufacturer     </t>
  </si>
  <si>
    <t xml:space="preserve">Hoisting stockings for each cable as per recommendation of manufacturer .             </t>
  </si>
  <si>
    <r>
      <rPr>
        <b/>
        <sz val="11"/>
        <rFont val="Cambria"/>
        <family val="1"/>
        <scheme val="major"/>
      </rPr>
      <t xml:space="preserve">Supply of Mounting arrangement </t>
    </r>
    <r>
      <rPr>
        <sz val="11"/>
        <rFont val="Cambria"/>
        <family val="1"/>
        <scheme val="major"/>
      </rPr>
      <t>for 16 panel VHF FM antenna on the existing tower: Supply of all the supports of hot dip galvanized angle iron/channel rails for the vertical and horizontal supports on the four faces of Tower, for the hoisting of 16 panel antenna system complete as per AIR specification. Including supply  of interface unit  for matching   of the tower aperture to antenna.</t>
    </r>
  </si>
  <si>
    <t xml:space="preserve">12(162)1/SETC16PAntenna/2025/719/D(P-S)Cell </t>
  </si>
  <si>
    <t>Supply, Erection, Testing and Commissioning (SETC) of 16 Panel VHF FM Antenna alongwith associated equipments, items &amp; accessories (11 Sets ) at  Nandyal, Katihar, Leh, Balasore, Saharsa , Jagdalpur, Radhanpur, Shimoga, Ambajogai, Kumbakonam, Jaisalmer.</t>
  </si>
  <si>
    <t>Supply, Erection, Testing and Commissioning (SETC) of 16 Panel VHF FM Antenna alongwith associated equipments, items &amp; accessories (11Sets ) at  Nandyal, Katihar, Leh, Balasore, Saharsa , Jagdalpur, Radhanpur, Shimoga, Ambajogai, Kumbakonam, Jaisalmer.</t>
  </si>
  <si>
    <t>UPriceBid</t>
  </si>
  <si>
    <t>UnPriceBid</t>
  </si>
  <si>
    <t xml:space="preserve">Delivery period </t>
  </si>
  <si>
    <t>FOR Destination(For Domestic Bidders)</t>
  </si>
  <si>
    <t xml:space="preserve">Payment terms </t>
  </si>
  <si>
    <t xml:space="preserve">Offer Validity </t>
  </si>
  <si>
    <t xml:space="preserve">1(204)10/DSETC.100M.TOWER.DAHOD/2026/743/D(P-S)CELL </t>
  </si>
  <si>
    <t>Supply of 100M tower superstructure materials
including Fabrication, Galvanizing as per AIR
Specification complete as required.
# Quantity in Metric Ton (MT) offered to be
mentioned by tenderer</t>
  </si>
  <si>
    <r>
      <rPr>
        <b/>
        <sz val="11"/>
        <rFont val="Cambria"/>
        <family val="1"/>
        <scheme val="major"/>
      </rPr>
      <t>Supply of Vertical Cable Tray materials as per specification complete as required.(Rate per meter shall be quoted )</t>
    </r>
    <r>
      <rPr>
        <sz val="11"/>
        <rFont val="Cambria"/>
        <family val="1"/>
        <scheme val="major"/>
      </rPr>
      <t xml:space="preserve">                                                                               </t>
    </r>
  </si>
  <si>
    <t xml:space="preserve">Supply of Vertical ladder materials with Free Fall Prevention system complete as required.
</t>
  </si>
  <si>
    <t xml:space="preserve"> Supply of Horizontal Cable Tray materials as per specification complete as required.(Rate per meter shall be quoted
</t>
  </si>
  <si>
    <t xml:space="preserve">Supply of 100 mm inner dia. category Class ‘C’,
seamless GI pipe of 18 M length
</t>
  </si>
  <si>
    <t>Supply of 32 A, SP&amp;N MCB along with weather
proof metal boxes with multipoint power sockets and switches at base and each platforms, earthwire etc. complete as required.</t>
  </si>
  <si>
    <t>Supply of tower earthing system materials for 100M tower (4 Nos. earthing) along with copper strips as per specification.</t>
  </si>
  <si>
    <t>I</t>
  </si>
  <si>
    <t xml:space="preserve">CHEDULE OF REQUIREMENTS/MATERIALS  FOR 100 M SELF SUPPORTING
LATTICE STEEL TOWER
</t>
  </si>
  <si>
    <t xml:space="preserve">SUPPLY OF MATERIAL AT SITE: (All the following items shall conform to
detailed AIR Specification), (BIDDER ARE REQUIRED TO QUOTE ALL THE ITEMS </t>
  </si>
  <si>
    <t>II</t>
  </si>
  <si>
    <t>SCHEDULE OF REQUIREMENT OF WORK 
(All the following works shall conform to detailed AIR Specification)</t>
  </si>
  <si>
    <t>Fixing of LED based Aviation Obstruction Lights along with cable &amp; MCB complete as required</t>
  </si>
  <si>
    <t>Installation of Tower Lightning Arrester and earthing work
(2 Nos. earthing) complete as required</t>
  </si>
  <si>
    <t>Hoisting of FM Side Mount Antenna-6 Bay complete as
required</t>
  </si>
  <si>
    <t>Laying of RF Cable complete as required</t>
  </si>
  <si>
    <t>Earthing work for tower (4 Nos. earthing) complete as per AIR specification</t>
  </si>
  <si>
    <t>Soil testing with detailed report &amp; document (in soft &amp; hard copies</t>
  </si>
  <si>
    <t>Inspection and certification for structural firmness,verticality and all other design specifications by any IIT/SERC Chennai after erection of tower and submission of inspection report &amp; certificate (s) (in soft &amp; hard copies)
to AIR Directorate-(2 Sets Complete)</t>
  </si>
  <si>
    <t>Preparation of completion report including photographs showing complete tower as well as each section of 20 M length from base to top, horizontal cable tray and foundation processes starting of excavation, steel layout and
reinforcements etc. to leveled finished foundation and submission of the same completion report (in soft &amp; hard
copies) to:
a) AIR Station -1 set
c) Zonal Office -1 set
b) AIR Directorate -1 set</t>
  </si>
  <si>
    <t xml:space="preserve">Total of Woirk (B) </t>
  </si>
  <si>
    <t>MT</t>
  </si>
  <si>
    <t>SECTION III</t>
  </si>
  <si>
    <t>M</t>
  </si>
  <si>
    <t>Any other works required for the completion of DSETC.Break up details of work are to be given by the tenderer</t>
  </si>
  <si>
    <t>ob</t>
  </si>
  <si>
    <t>Grand Total (Rs)</t>
  </si>
  <si>
    <t>PriceBid</t>
  </si>
  <si>
    <t>Design , Supply ,Errection ,Testing   and Commissioning (DSETC)  100M Self supporting Lattic Steel Tower  including provisions of Mounting for installation of VHF fm Antenna  etc. for All India Radio Dahod(Gujrat).</t>
  </si>
  <si>
    <r>
      <rPr>
        <sz val="11"/>
        <rFont val="Cambria"/>
        <family val="1"/>
        <scheme val="major"/>
      </rPr>
      <t>Supply of LED based Aviation Obstruction Light
including beacon light (with twin aviation
obstruction light arrangement in ‘ON’ duty and
‘STANDBY’ mode with alarm) along with Sun-
Switch, Control Panel (with MCBs, alarm indicators etc.), Power Supply Cable and accessories etc. complete as required</t>
    </r>
    <r>
      <rPr>
        <sz val="11"/>
        <color rgb="FF00B050"/>
        <rFont val="Cambria"/>
        <family val="1"/>
        <scheme val="major"/>
      </rPr>
      <t xml:space="preserve">             </t>
    </r>
  </si>
  <si>
    <t>Supply of Lightning Arrester materials /arrangements including earthing materials for ground earth (2Nos.) with Copper strip from tower top to ground with lug etc. complete as required.</t>
  </si>
  <si>
    <t>Supply of one set of safety belt for climbing tower, industrial helmet, one pair shoes and gloves</t>
  </si>
  <si>
    <t>Any other item (s) required for the completeness of the system. Item wise details (including part No., if any) are to be given by the tenderer</t>
  </si>
  <si>
    <t>Supply of 3 Core, 6 Sq.mm, Copper Conductor
(Stranded), XLPE insulated, Sheathed, armoured,weather proof Power Supply Cable with lugs etc.complete as required.</t>
  </si>
  <si>
    <t>Casting of tower foundation including Supply of complete raw materials, hardware, labour, site clearance etc. as per AIR specification complete as required.</t>
  </si>
  <si>
    <t>Erection, Testing and Commissioning of 100M Self Supporting Lattice Steel tower at site as per AIR specification complete as required</t>
  </si>
  <si>
    <t>Fixing of Vertical ladder with Free Fall Prevention System  complete as required</t>
  </si>
  <si>
    <t>Fixing of Vertical Cable Tray with clamps complete as required. (Rate per meter shall be quoted).</t>
  </si>
  <si>
    <t>Fixing of Horizontal Cable Tray with clamps complete as required. (Rate per meter shall be quoted)</t>
  </si>
  <si>
    <t xml:space="preserve">Fixing of 100 mm inner dia. Class ‘C’, seamless GI pipe of 18 M length for mounting provisions for VHF FM Antenna complete as required
</t>
  </si>
  <si>
    <r>
      <t>P</t>
    </r>
    <r>
      <rPr>
        <sz val="11"/>
        <rFont val="Cambria"/>
        <family val="1"/>
        <scheme val="major"/>
      </rPr>
      <t>ainting of tower including paint materials complete as  required</t>
    </r>
  </si>
  <si>
    <t>Laying of Power Supply Cable and fixing of weather proof metal boxes with Multipoint Power sockets and switches at base and each platforms, fixing of 32 A, SP&amp;N, MCB including connections, testing etc. complete as required</t>
  </si>
  <si>
    <t>Preparation of design documents &amp; design drawings of Foundation and Tower structure approved by IIT Roorkee alongwith certificate testifying the soundness and safety of design of foundation and tower structure from IIT  oorkee
as per AIR specification and submission of the same  documents (in soft &amp; hard copies) to AIR Directorate-(2Sets Complete)</t>
  </si>
  <si>
    <r>
      <t xml:space="preserve">Additionall charges for reduced soil bearing capacity below
8.2 MT/Sq. M </t>
    </r>
    <r>
      <rPr>
        <b/>
        <sz val="11"/>
        <rFont val="Cambria"/>
        <family val="1"/>
        <scheme val="major"/>
      </rPr>
      <t>for every 0.55 MT/Sq. M decrease</t>
    </r>
  </si>
  <si>
    <t xml:space="preserve">Set </t>
  </si>
  <si>
    <t>Set 
Complete</t>
  </si>
  <si>
    <t>Set
 Complete</t>
  </si>
</sst>
</file>

<file path=xl/styles.xml><?xml version="1.0" encoding="utf-8"?>
<styleSheet xmlns="http://schemas.openxmlformats.org/spreadsheetml/2006/main">
  <numFmts count="1">
    <numFmt numFmtId="164" formatCode="0.0"/>
  </numFmts>
  <fonts count="16">
    <font>
      <sz val="11"/>
      <color theme="1"/>
      <name val="Calibri"/>
      <family val="2"/>
      <scheme val="minor"/>
    </font>
    <font>
      <b/>
      <sz val="8"/>
      <name val="Lexia Black"/>
    </font>
    <font>
      <b/>
      <u/>
      <sz val="12"/>
      <name val="Arial Black"/>
      <family val="2"/>
    </font>
    <font>
      <b/>
      <sz val="11"/>
      <color theme="1"/>
      <name val="Calibri"/>
      <family val="2"/>
      <scheme val="minor"/>
    </font>
    <font>
      <b/>
      <sz val="12"/>
      <color theme="1"/>
      <name val="Cambria"/>
      <family val="1"/>
      <scheme val="major"/>
    </font>
    <font>
      <b/>
      <sz val="9"/>
      <color theme="1"/>
      <name val="Cambria"/>
      <family val="1"/>
      <scheme val="major"/>
    </font>
    <font>
      <sz val="11"/>
      <name val="Cambria"/>
      <family val="1"/>
      <scheme val="major"/>
    </font>
    <font>
      <b/>
      <sz val="10"/>
      <name val="Cambria"/>
      <family val="1"/>
      <scheme val="major"/>
    </font>
    <font>
      <b/>
      <sz val="12"/>
      <name val="Cambria"/>
      <family val="1"/>
      <scheme val="major"/>
    </font>
    <font>
      <b/>
      <sz val="14"/>
      <name val="Cambria"/>
      <family val="1"/>
      <scheme val="major"/>
    </font>
    <font>
      <b/>
      <sz val="9"/>
      <name val="Cambria"/>
      <family val="1"/>
      <scheme val="major"/>
    </font>
    <font>
      <b/>
      <sz val="11"/>
      <name val="Cambria"/>
      <family val="1"/>
      <scheme val="major"/>
    </font>
    <font>
      <i/>
      <sz val="11"/>
      <name val="Cambria"/>
      <family val="1"/>
      <scheme val="major"/>
    </font>
    <font>
      <b/>
      <i/>
      <sz val="11"/>
      <name val="Cambria"/>
      <family val="1"/>
      <scheme val="major"/>
    </font>
    <font>
      <sz val="11"/>
      <color rgb="FF00B050"/>
      <name val="Cambria"/>
      <family val="1"/>
      <scheme val="major"/>
    </font>
    <font>
      <b/>
      <sz val="12"/>
      <color theme="3" tint="0.79998168889431442"/>
      <name val="Cambria"/>
      <family val="1"/>
      <scheme val="major"/>
    </font>
  </fonts>
  <fills count="8">
    <fill>
      <patternFill patternType="none"/>
    </fill>
    <fill>
      <patternFill patternType="gray125"/>
    </fill>
    <fill>
      <patternFill patternType="solid">
        <fgColor indexed="27"/>
        <bgColor indexed="64"/>
      </patternFill>
    </fill>
    <fill>
      <patternFill patternType="solid">
        <fgColor theme="3"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4" fillId="0" borderId="1" xfId="0" applyFont="1" applyBorder="1" applyAlignment="1">
      <alignment horizontal="center" vertical="center" wrapText="1"/>
    </xf>
    <xf numFmtId="0" fontId="6" fillId="0" borderId="0" xfId="0" applyFont="1" applyAlignment="1">
      <alignment horizontal="left" vertical="center" wrapText="1"/>
    </xf>
    <xf numFmtId="2" fontId="4" fillId="0" borderId="1" xfId="0" applyNumberFormat="1" applyFont="1" applyBorder="1" applyAlignment="1">
      <alignment horizontal="center" vertical="center" wrapText="1"/>
    </xf>
    <xf numFmtId="2" fontId="4" fillId="4" borderId="1" xfId="0" applyNumberFormat="1" applyFont="1" applyFill="1" applyBorder="1" applyAlignment="1">
      <alignment horizontal="center" vertical="center" wrapText="1"/>
    </xf>
    <xf numFmtId="0" fontId="5" fillId="0" borderId="1" xfId="0" applyFont="1" applyBorder="1" applyAlignment="1">
      <alignment horizontal="center" wrapText="1"/>
    </xf>
    <xf numFmtId="0" fontId="4"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8" fillId="6" borderId="1" xfId="0" applyFont="1" applyFill="1" applyBorder="1" applyAlignment="1" applyProtection="1">
      <alignment horizontal="center" vertical="center" wrapText="1"/>
      <protection locked="0"/>
    </xf>
    <xf numFmtId="2" fontId="8" fillId="6" borderId="1" xfId="0" applyNumberFormat="1" applyFont="1" applyFill="1" applyBorder="1" applyAlignment="1" applyProtection="1">
      <alignment horizontal="center" vertical="center" wrapText="1"/>
      <protection locked="0"/>
    </xf>
    <xf numFmtId="2" fontId="8" fillId="4"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center" vertical="center" wrapText="1"/>
      <protection locked="0"/>
    </xf>
    <xf numFmtId="0" fontId="8" fillId="6"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14" fillId="0" borderId="1" xfId="0" applyFont="1" applyBorder="1" applyAlignment="1">
      <alignment horizontal="left" vertical="center" wrapText="1"/>
    </xf>
    <xf numFmtId="0" fontId="8" fillId="6" borderId="1" xfId="0" applyFont="1" applyFill="1" applyBorder="1" applyAlignment="1">
      <alignment vertical="center" wrapText="1"/>
    </xf>
    <xf numFmtId="2" fontId="15" fillId="0" borderId="1" xfId="0" applyNumberFormat="1" applyFont="1" applyBorder="1" applyAlignment="1">
      <alignment horizontal="center" vertical="center" wrapText="1"/>
    </xf>
    <xf numFmtId="0" fontId="11" fillId="6" borderId="1" xfId="0" applyFont="1" applyFill="1" applyBorder="1" applyAlignment="1" applyProtection="1">
      <alignment horizontal="center" vertical="center" wrapText="1"/>
      <protection locked="0"/>
    </xf>
    <xf numFmtId="0" fontId="0" fillId="6" borderId="0" xfId="0" applyFill="1"/>
    <xf numFmtId="0" fontId="8" fillId="6" borderId="1" xfId="0" applyFont="1" applyFill="1" applyBorder="1" applyAlignment="1" applyProtection="1">
      <alignment vertical="center" wrapText="1"/>
      <protection locked="0"/>
    </xf>
    <xf numFmtId="0" fontId="0" fillId="6" borderId="0" xfId="0" applyFill="1" applyProtection="1">
      <protection locked="0"/>
    </xf>
    <xf numFmtId="0" fontId="11"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2" fontId="8"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0" fillId="0" borderId="1" xfId="0" applyBorder="1"/>
    <xf numFmtId="0" fontId="8" fillId="0" borderId="1" xfId="0" applyFont="1" applyBorder="1" applyAlignment="1">
      <alignment horizontal="center" vertical="center" wrapText="1"/>
    </xf>
    <xf numFmtId="0" fontId="0" fillId="0" borderId="1" xfId="0" applyBorder="1" applyAlignment="1">
      <alignment horizontal="center"/>
    </xf>
    <xf numFmtId="0" fontId="3" fillId="0" borderId="1" xfId="0" applyFont="1" applyBorder="1"/>
    <xf numFmtId="2" fontId="8" fillId="0"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xf>
    <xf numFmtId="0" fontId="8" fillId="0" borderId="2" xfId="0" applyFont="1" applyFill="1" applyBorder="1" applyAlignment="1" applyProtection="1">
      <alignment horizontal="center" vertical="center" wrapText="1"/>
    </xf>
    <xf numFmtId="0" fontId="8" fillId="0" borderId="1" xfId="0" applyFont="1" applyBorder="1" applyAlignment="1" applyProtection="1">
      <alignment horizontal="center" vertical="center" wrapText="1"/>
    </xf>
    <xf numFmtId="2" fontId="8" fillId="0" borderId="1" xfId="0" applyNumberFormat="1"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2" fontId="8" fillId="4"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6" fillId="0" borderId="1" xfId="0" applyFont="1" applyBorder="1" applyAlignment="1" applyProtection="1">
      <alignment horizontal="left" vertical="center" wrapText="1"/>
    </xf>
    <xf numFmtId="0" fontId="8" fillId="0" borderId="1" xfId="0" applyFont="1" applyBorder="1" applyAlignment="1">
      <alignment horizontal="center" vertical="center" wrapText="1"/>
    </xf>
    <xf numFmtId="0" fontId="1" fillId="2" borderId="1" xfId="0" applyFont="1" applyFill="1" applyBorder="1" applyAlignment="1">
      <alignment horizontal="center" wrapText="1"/>
    </xf>
    <xf numFmtId="0" fontId="2" fillId="7" borderId="1"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3" borderId="1" xfId="0" applyFont="1" applyFill="1" applyBorder="1" applyAlignment="1" applyProtection="1">
      <alignment horizontal="center" vertical="center" wrapText="1"/>
      <protection locked="0"/>
    </xf>
    <xf numFmtId="0" fontId="0" fillId="6" borderId="4" xfId="0" applyFill="1" applyBorder="1"/>
    <xf numFmtId="0" fontId="0" fillId="6" borderId="5" xfId="0" applyFill="1" applyBorder="1"/>
    <xf numFmtId="0" fontId="0" fillId="6" borderId="6" xfId="0" applyFill="1" applyBorder="1"/>
    <xf numFmtId="0" fontId="0" fillId="6" borderId="4" xfId="0" applyFill="1" applyBorder="1" applyAlignment="1">
      <alignment horizontal="center"/>
    </xf>
    <xf numFmtId="0" fontId="0" fillId="6" borderId="5" xfId="0" applyFill="1" applyBorder="1" applyAlignment="1">
      <alignment horizontal="center"/>
    </xf>
    <xf numFmtId="0" fontId="0" fillId="6" borderId="6" xfId="0"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180975</xdr:rowOff>
    </xdr:from>
    <xdr:to>
      <xdr:col>0</xdr:col>
      <xdr:colOff>657854</xdr:colOff>
      <xdr:row>0</xdr:row>
      <xdr:rowOff>752474</xdr:rowOff>
    </xdr:to>
    <xdr:pic>
      <xdr:nvPicPr>
        <xdr:cNvPr id="2" name="Picture 6">
          <a:extLst>
            <a:ext uri="{FF2B5EF4-FFF2-40B4-BE49-F238E27FC236}">
              <a16:creationId xmlns="" xmlns:a16="http://schemas.microsoft.com/office/drawing/2014/main" id="{38B6BC5D-95F5-4A94-ADD3-F63E3A9D352B}"/>
            </a:ext>
          </a:extLst>
        </xdr:cNvPr>
        <xdr:cNvPicPr>
          <a:picLocks noChangeAspect="1"/>
        </xdr:cNvPicPr>
      </xdr:nvPicPr>
      <xdr:blipFill>
        <a:blip xmlns:r="http://schemas.openxmlformats.org/officeDocument/2006/relationships" r:embed="rId1" cstate="print"/>
        <a:srcRect/>
        <a:stretch>
          <a:fillRect/>
        </a:stretch>
      </xdr:blipFill>
      <xdr:spPr bwMode="auto">
        <a:xfrm flipH="1">
          <a:off x="257175" y="180975"/>
          <a:ext cx="400679" cy="571499"/>
        </a:xfrm>
        <a:prstGeom prst="rect">
          <a:avLst/>
        </a:prstGeom>
        <a:noFill/>
        <a:ln w="9525">
          <a:noFill/>
          <a:miter lim="800000"/>
          <a:headEnd/>
          <a:tailEnd/>
        </a:ln>
      </xdr:spPr>
    </xdr:pic>
    <xdr:clientData/>
  </xdr:twoCellAnchor>
  <xdr:twoCellAnchor editAs="oneCell">
    <xdr:from>
      <xdr:col>4</xdr:col>
      <xdr:colOff>38100</xdr:colOff>
      <xdr:row>0</xdr:row>
      <xdr:rowOff>47625</xdr:rowOff>
    </xdr:from>
    <xdr:to>
      <xdr:col>4</xdr:col>
      <xdr:colOff>583035</xdr:colOff>
      <xdr:row>0</xdr:row>
      <xdr:rowOff>428624</xdr:rowOff>
    </xdr:to>
    <xdr:pic>
      <xdr:nvPicPr>
        <xdr:cNvPr id="3" name="Picture 5" descr="emblem-of-india-logo-vector-400x400.png">
          <a:extLst>
            <a:ext uri="{FF2B5EF4-FFF2-40B4-BE49-F238E27FC236}">
              <a16:creationId xmlns="" xmlns:a16="http://schemas.microsoft.com/office/drawing/2014/main" id="{863992DF-692E-48A5-9C22-5D4481C173E1}"/>
            </a:ext>
          </a:extLst>
        </xdr:cNvPr>
        <xdr:cNvPicPr>
          <a:picLocks noChangeAspect="1"/>
        </xdr:cNvPicPr>
      </xdr:nvPicPr>
      <xdr:blipFill>
        <a:blip xmlns:r="http://schemas.openxmlformats.org/officeDocument/2006/relationships" r:embed="rId2" cstate="print"/>
        <a:srcRect/>
        <a:stretch>
          <a:fillRect/>
        </a:stretch>
      </xdr:blipFill>
      <xdr:spPr bwMode="auto">
        <a:xfrm flipH="1">
          <a:off x="5876925" y="47625"/>
          <a:ext cx="544935" cy="38099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2247900</xdr:colOff>
      <xdr:row>0</xdr:row>
      <xdr:rowOff>104775</xdr:rowOff>
    </xdr:from>
    <xdr:to>
      <xdr:col>1</xdr:col>
      <xdr:colOff>2648579</xdr:colOff>
      <xdr:row>0</xdr:row>
      <xdr:rowOff>676274</xdr:rowOff>
    </xdr:to>
    <xdr:pic>
      <xdr:nvPicPr>
        <xdr:cNvPr id="2" name="Picture 6">
          <a:extLst>
            <a:ext uri="{FF2B5EF4-FFF2-40B4-BE49-F238E27FC236}">
              <a16:creationId xmlns="" xmlns:a16="http://schemas.microsoft.com/office/drawing/2014/main" id="{3FEEC8EA-BADE-4089-88CC-1479EBBB01A4}"/>
            </a:ext>
          </a:extLst>
        </xdr:cNvPr>
        <xdr:cNvPicPr>
          <a:picLocks noChangeAspect="1"/>
        </xdr:cNvPicPr>
      </xdr:nvPicPr>
      <xdr:blipFill>
        <a:blip xmlns:r="http://schemas.openxmlformats.org/officeDocument/2006/relationships" r:embed="rId1" cstate="print"/>
        <a:srcRect/>
        <a:stretch>
          <a:fillRect/>
        </a:stretch>
      </xdr:blipFill>
      <xdr:spPr bwMode="auto">
        <a:xfrm flipH="1">
          <a:off x="3238500" y="104775"/>
          <a:ext cx="400679" cy="571499"/>
        </a:xfrm>
        <a:prstGeom prst="rect">
          <a:avLst/>
        </a:prstGeom>
        <a:noFill/>
        <a:ln w="9525">
          <a:noFill/>
          <a:miter lim="800000"/>
          <a:headEnd/>
          <a:tailEnd/>
        </a:ln>
      </xdr:spPr>
    </xdr:pic>
    <xdr:clientData/>
  </xdr:twoCellAnchor>
  <xdr:twoCellAnchor editAs="oneCell">
    <xdr:from>
      <xdr:col>5</xdr:col>
      <xdr:colOff>276225</xdr:colOff>
      <xdr:row>0</xdr:row>
      <xdr:rowOff>0</xdr:rowOff>
    </xdr:from>
    <xdr:to>
      <xdr:col>5</xdr:col>
      <xdr:colOff>821160</xdr:colOff>
      <xdr:row>0</xdr:row>
      <xdr:rowOff>380999</xdr:rowOff>
    </xdr:to>
    <xdr:pic>
      <xdr:nvPicPr>
        <xdr:cNvPr id="3" name="Picture 5" descr="emblem-of-india-logo-vector-400x400.png">
          <a:extLst>
            <a:ext uri="{FF2B5EF4-FFF2-40B4-BE49-F238E27FC236}">
              <a16:creationId xmlns="" xmlns:a16="http://schemas.microsoft.com/office/drawing/2014/main" id="{DA8BBB1B-F3A1-4351-A474-3E6897DE3CB5}"/>
            </a:ext>
          </a:extLst>
        </xdr:cNvPr>
        <xdr:cNvPicPr>
          <a:picLocks noChangeAspect="1"/>
        </xdr:cNvPicPr>
      </xdr:nvPicPr>
      <xdr:blipFill>
        <a:blip xmlns:r="http://schemas.openxmlformats.org/officeDocument/2006/relationships" r:embed="rId2" cstate="print"/>
        <a:srcRect/>
        <a:stretch>
          <a:fillRect/>
        </a:stretch>
      </xdr:blipFill>
      <xdr:spPr bwMode="auto">
        <a:xfrm flipH="1">
          <a:off x="7467600" y="0"/>
          <a:ext cx="544935" cy="3809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2181225</xdr:colOff>
      <xdr:row>0</xdr:row>
      <xdr:rowOff>123825</xdr:rowOff>
    </xdr:from>
    <xdr:to>
      <xdr:col>1</xdr:col>
      <xdr:colOff>2581904</xdr:colOff>
      <xdr:row>0</xdr:row>
      <xdr:rowOff>695324</xdr:rowOff>
    </xdr:to>
    <xdr:pic>
      <xdr:nvPicPr>
        <xdr:cNvPr id="2" name="Picture 6">
          <a:extLst>
            <a:ext uri="{FF2B5EF4-FFF2-40B4-BE49-F238E27FC236}">
              <a16:creationId xmlns="" xmlns:a16="http://schemas.microsoft.com/office/drawing/2014/main" id="{41DFB715-60B2-4487-AD65-14ED250A0D52}"/>
            </a:ext>
          </a:extLst>
        </xdr:cNvPr>
        <xdr:cNvPicPr>
          <a:picLocks noChangeAspect="1"/>
        </xdr:cNvPicPr>
      </xdr:nvPicPr>
      <xdr:blipFill>
        <a:blip xmlns:r="http://schemas.openxmlformats.org/officeDocument/2006/relationships" r:embed="rId1" cstate="print"/>
        <a:srcRect/>
        <a:stretch>
          <a:fillRect/>
        </a:stretch>
      </xdr:blipFill>
      <xdr:spPr bwMode="auto">
        <a:xfrm flipH="1">
          <a:off x="3171825" y="123825"/>
          <a:ext cx="400679" cy="571499"/>
        </a:xfrm>
        <a:prstGeom prst="rect">
          <a:avLst/>
        </a:prstGeom>
        <a:noFill/>
        <a:ln w="9525">
          <a:noFill/>
          <a:miter lim="800000"/>
          <a:headEnd/>
          <a:tailEnd/>
        </a:ln>
      </xdr:spPr>
    </xdr:pic>
    <xdr:clientData/>
  </xdr:twoCellAnchor>
  <xdr:twoCellAnchor editAs="oneCell">
    <xdr:from>
      <xdr:col>5</xdr:col>
      <xdr:colOff>0</xdr:colOff>
      <xdr:row>0</xdr:row>
      <xdr:rowOff>0</xdr:rowOff>
    </xdr:from>
    <xdr:to>
      <xdr:col>5</xdr:col>
      <xdr:colOff>544935</xdr:colOff>
      <xdr:row>0</xdr:row>
      <xdr:rowOff>380999</xdr:rowOff>
    </xdr:to>
    <xdr:pic>
      <xdr:nvPicPr>
        <xdr:cNvPr id="3" name="Picture 5" descr="emblem-of-india-logo-vector-400x400.png">
          <a:extLst>
            <a:ext uri="{FF2B5EF4-FFF2-40B4-BE49-F238E27FC236}">
              <a16:creationId xmlns="" xmlns:a16="http://schemas.microsoft.com/office/drawing/2014/main" id="{F1AA3860-D45E-496B-BF34-04DEDC11BB2D}"/>
            </a:ext>
          </a:extLst>
        </xdr:cNvPr>
        <xdr:cNvPicPr>
          <a:picLocks noChangeAspect="1"/>
        </xdr:cNvPicPr>
      </xdr:nvPicPr>
      <xdr:blipFill>
        <a:blip xmlns:r="http://schemas.openxmlformats.org/officeDocument/2006/relationships" r:embed="rId2" cstate="print"/>
        <a:srcRect/>
        <a:stretch>
          <a:fillRect/>
        </a:stretch>
      </xdr:blipFill>
      <xdr:spPr bwMode="auto">
        <a:xfrm flipH="1">
          <a:off x="7191375" y="0"/>
          <a:ext cx="544935" cy="380999"/>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1838325</xdr:colOff>
      <xdr:row>0</xdr:row>
      <xdr:rowOff>180975</xdr:rowOff>
    </xdr:from>
    <xdr:to>
      <xdr:col>1</xdr:col>
      <xdr:colOff>2239004</xdr:colOff>
      <xdr:row>0</xdr:row>
      <xdr:rowOff>752474</xdr:rowOff>
    </xdr:to>
    <xdr:pic>
      <xdr:nvPicPr>
        <xdr:cNvPr id="2" name="Picture 6">
          <a:extLst>
            <a:ext uri="{FF2B5EF4-FFF2-40B4-BE49-F238E27FC236}">
              <a16:creationId xmlns="" xmlns:a16="http://schemas.microsoft.com/office/drawing/2014/main" id="{0DD5B0BE-273B-4864-97BD-E4231CA7CF74}"/>
            </a:ext>
          </a:extLst>
        </xdr:cNvPr>
        <xdr:cNvPicPr>
          <a:picLocks noChangeAspect="1"/>
        </xdr:cNvPicPr>
      </xdr:nvPicPr>
      <xdr:blipFill>
        <a:blip xmlns:r="http://schemas.openxmlformats.org/officeDocument/2006/relationships" r:embed="rId1" cstate="print"/>
        <a:srcRect/>
        <a:stretch>
          <a:fillRect/>
        </a:stretch>
      </xdr:blipFill>
      <xdr:spPr bwMode="auto">
        <a:xfrm flipH="1">
          <a:off x="2828925" y="180975"/>
          <a:ext cx="400679" cy="571499"/>
        </a:xfrm>
        <a:prstGeom prst="rect">
          <a:avLst/>
        </a:prstGeom>
        <a:noFill/>
        <a:ln w="9525">
          <a:noFill/>
          <a:miter lim="800000"/>
          <a:headEnd/>
          <a:tailEnd/>
        </a:ln>
      </xdr:spPr>
    </xdr:pic>
    <xdr:clientData/>
  </xdr:twoCellAnchor>
  <xdr:twoCellAnchor editAs="oneCell">
    <xdr:from>
      <xdr:col>5</xdr:col>
      <xdr:colOff>47625</xdr:colOff>
      <xdr:row>0</xdr:row>
      <xdr:rowOff>0</xdr:rowOff>
    </xdr:from>
    <xdr:to>
      <xdr:col>5</xdr:col>
      <xdr:colOff>592560</xdr:colOff>
      <xdr:row>0</xdr:row>
      <xdr:rowOff>380999</xdr:rowOff>
    </xdr:to>
    <xdr:pic>
      <xdr:nvPicPr>
        <xdr:cNvPr id="3" name="Picture 5" descr="emblem-of-india-logo-vector-400x400.png">
          <a:extLst>
            <a:ext uri="{FF2B5EF4-FFF2-40B4-BE49-F238E27FC236}">
              <a16:creationId xmlns="" xmlns:a16="http://schemas.microsoft.com/office/drawing/2014/main" id="{7F65613F-9356-4514-A9B7-C094A1DD734F}"/>
            </a:ext>
          </a:extLst>
        </xdr:cNvPr>
        <xdr:cNvPicPr>
          <a:picLocks noChangeAspect="1"/>
        </xdr:cNvPicPr>
      </xdr:nvPicPr>
      <xdr:blipFill>
        <a:blip xmlns:r="http://schemas.openxmlformats.org/officeDocument/2006/relationships" r:embed="rId2" cstate="print"/>
        <a:srcRect/>
        <a:stretch>
          <a:fillRect/>
        </a:stretch>
      </xdr:blipFill>
      <xdr:spPr bwMode="auto">
        <a:xfrm flipH="1">
          <a:off x="7239000" y="0"/>
          <a:ext cx="544935" cy="380999"/>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1228725</xdr:colOff>
      <xdr:row>0</xdr:row>
      <xdr:rowOff>161925</xdr:rowOff>
    </xdr:from>
    <xdr:to>
      <xdr:col>1</xdr:col>
      <xdr:colOff>1629404</xdr:colOff>
      <xdr:row>0</xdr:row>
      <xdr:rowOff>733424</xdr:rowOff>
    </xdr:to>
    <xdr:pic>
      <xdr:nvPicPr>
        <xdr:cNvPr id="2" name="Picture 6">
          <a:extLst>
            <a:ext uri="{FF2B5EF4-FFF2-40B4-BE49-F238E27FC236}">
              <a16:creationId xmlns="" xmlns:a16="http://schemas.microsoft.com/office/drawing/2014/main" id="{76D7E77D-1183-4FB6-B8BC-535811EA946B}"/>
            </a:ext>
          </a:extLst>
        </xdr:cNvPr>
        <xdr:cNvPicPr>
          <a:picLocks noChangeAspect="1"/>
        </xdr:cNvPicPr>
      </xdr:nvPicPr>
      <xdr:blipFill>
        <a:blip xmlns:r="http://schemas.openxmlformats.org/officeDocument/2006/relationships" r:embed="rId1" cstate="print"/>
        <a:srcRect/>
        <a:stretch>
          <a:fillRect/>
        </a:stretch>
      </xdr:blipFill>
      <xdr:spPr bwMode="auto">
        <a:xfrm flipH="1">
          <a:off x="2219325" y="161925"/>
          <a:ext cx="400679" cy="571499"/>
        </a:xfrm>
        <a:prstGeom prst="rect">
          <a:avLst/>
        </a:prstGeom>
        <a:noFill/>
        <a:ln w="9525">
          <a:noFill/>
          <a:miter lim="800000"/>
          <a:headEnd/>
          <a:tailEnd/>
        </a:ln>
      </xdr:spPr>
    </xdr:pic>
    <xdr:clientData/>
  </xdr:twoCellAnchor>
  <xdr:twoCellAnchor editAs="oneCell">
    <xdr:from>
      <xdr:col>5</xdr:col>
      <xdr:colOff>19049</xdr:colOff>
      <xdr:row>0</xdr:row>
      <xdr:rowOff>95250</xdr:rowOff>
    </xdr:from>
    <xdr:to>
      <xdr:col>5</xdr:col>
      <xdr:colOff>563984</xdr:colOff>
      <xdr:row>0</xdr:row>
      <xdr:rowOff>428625</xdr:rowOff>
    </xdr:to>
    <xdr:pic>
      <xdr:nvPicPr>
        <xdr:cNvPr id="3" name="Picture 5" descr="emblem-of-india-logo-vector-400x400.png">
          <a:extLst>
            <a:ext uri="{FF2B5EF4-FFF2-40B4-BE49-F238E27FC236}">
              <a16:creationId xmlns="" xmlns:a16="http://schemas.microsoft.com/office/drawing/2014/main" id="{9DC5FBB1-E430-4F9F-BA8C-2022882E2F25}"/>
            </a:ext>
          </a:extLst>
        </xdr:cNvPr>
        <xdr:cNvPicPr>
          <a:picLocks noChangeAspect="1"/>
        </xdr:cNvPicPr>
      </xdr:nvPicPr>
      <xdr:blipFill>
        <a:blip xmlns:r="http://schemas.openxmlformats.org/officeDocument/2006/relationships" r:embed="rId2" cstate="print"/>
        <a:srcRect/>
        <a:stretch>
          <a:fillRect/>
        </a:stretch>
      </xdr:blipFill>
      <xdr:spPr bwMode="auto">
        <a:xfrm flipH="1">
          <a:off x="7296149" y="95250"/>
          <a:ext cx="54493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57"/>
  <sheetViews>
    <sheetView topLeftCell="A10" zoomScale="75" zoomScaleNormal="80" workbookViewId="0">
      <selection activeCell="H18" sqref="H18:H56"/>
    </sheetView>
  </sheetViews>
  <sheetFormatPr defaultRowHeight="15"/>
  <cols>
    <col min="1" max="1" width="14.42578125" customWidth="1"/>
    <col min="2" max="2" width="50.5703125" customWidth="1"/>
    <col min="3" max="3" width="13.7109375" customWidth="1"/>
    <col min="4" max="4" width="17" customWidth="1"/>
    <col min="5" max="5" width="15.7109375" customWidth="1"/>
    <col min="6" max="7" width="15.140625" style="31" customWidth="1"/>
    <col min="8" max="9" width="16.85546875" customWidth="1"/>
    <col min="10" max="10" width="11.7109375" customWidth="1"/>
    <col min="11" max="11" width="20.140625" customWidth="1"/>
    <col min="12" max="12" width="21.85546875" customWidth="1"/>
  </cols>
  <sheetData>
    <row r="1" spans="1:12" ht="68.25" customHeight="1">
      <c r="A1" s="63" t="s">
        <v>78</v>
      </c>
      <c r="B1" s="63"/>
      <c r="C1" s="63"/>
      <c r="D1" s="63"/>
      <c r="E1" s="63"/>
      <c r="F1" s="63"/>
      <c r="G1" s="63"/>
      <c r="H1" s="63"/>
      <c r="I1" s="63"/>
      <c r="J1" s="63"/>
      <c r="K1" s="63"/>
      <c r="L1" s="63"/>
    </row>
    <row r="2" spans="1:12" ht="19.5">
      <c r="A2" s="64" t="s">
        <v>93</v>
      </c>
      <c r="B2" s="64"/>
      <c r="C2" s="64"/>
      <c r="D2" s="64"/>
      <c r="E2" s="64"/>
      <c r="F2" s="64"/>
      <c r="G2" s="64"/>
      <c r="H2" s="64"/>
      <c r="I2" s="64"/>
      <c r="J2" s="64"/>
      <c r="K2" s="64"/>
      <c r="L2" s="64"/>
    </row>
    <row r="3" spans="1:12" ht="30" customHeight="1">
      <c r="A3" s="7"/>
      <c r="B3" s="8" t="s">
        <v>0</v>
      </c>
      <c r="C3" s="62" t="s">
        <v>90</v>
      </c>
      <c r="D3" s="62"/>
      <c r="E3" s="62"/>
      <c r="F3" s="62"/>
      <c r="G3" s="62"/>
      <c r="H3" s="62"/>
      <c r="I3" s="62"/>
      <c r="J3" s="62"/>
      <c r="K3" s="62"/>
      <c r="L3" s="62"/>
    </row>
    <row r="4" spans="1:12" ht="63.75" customHeight="1">
      <c r="A4" s="7"/>
      <c r="B4" s="8" t="s">
        <v>13</v>
      </c>
      <c r="C4" s="65" t="s">
        <v>81</v>
      </c>
      <c r="D4" s="66"/>
      <c r="E4" s="66"/>
      <c r="F4" s="66"/>
      <c r="G4" s="66"/>
      <c r="H4" s="66"/>
      <c r="I4" s="66"/>
      <c r="J4" s="66"/>
      <c r="K4" s="66"/>
      <c r="L4" s="67"/>
    </row>
    <row r="5" spans="1:12" ht="32.25" customHeight="1">
      <c r="A5" s="7"/>
      <c r="B5" s="8" t="s">
        <v>1</v>
      </c>
      <c r="C5" s="68"/>
      <c r="D5" s="68"/>
      <c r="E5" s="68"/>
      <c r="F5" s="68"/>
      <c r="G5" s="68"/>
      <c r="H5" s="68"/>
      <c r="I5" s="68"/>
      <c r="J5" s="68"/>
      <c r="K5" s="68"/>
      <c r="L5" s="68"/>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56</v>
      </c>
      <c r="C8" s="8"/>
      <c r="D8" s="8"/>
      <c r="E8" s="8"/>
      <c r="F8" s="8"/>
      <c r="G8" s="8"/>
      <c r="H8" s="17"/>
      <c r="I8" s="17"/>
      <c r="J8" s="17"/>
      <c r="K8" s="17"/>
      <c r="L8" s="17"/>
    </row>
    <row r="9" spans="1:12" ht="269.25" customHeight="1">
      <c r="A9" s="18">
        <v>1</v>
      </c>
      <c r="B9" s="19" t="s">
        <v>82</v>
      </c>
      <c r="C9" s="20"/>
      <c r="D9" s="20"/>
      <c r="E9" s="20"/>
      <c r="F9" s="8">
        <v>1</v>
      </c>
      <c r="G9" s="8" t="s">
        <v>80</v>
      </c>
      <c r="H9" s="41"/>
      <c r="I9" s="22"/>
      <c r="J9" s="21"/>
      <c r="K9" s="22"/>
      <c r="L9" s="22"/>
    </row>
    <row r="10" spans="1:12" ht="99.75">
      <c r="A10" s="23">
        <v>1.1000000000000001</v>
      </c>
      <c r="B10" s="24" t="s">
        <v>67</v>
      </c>
      <c r="C10" s="8"/>
      <c r="D10" s="8"/>
      <c r="E10" s="8"/>
      <c r="F10" s="8">
        <v>1</v>
      </c>
      <c r="G10" s="8" t="s">
        <v>7</v>
      </c>
      <c r="H10" s="41"/>
      <c r="I10" s="22"/>
      <c r="J10" s="17"/>
      <c r="K10" s="22"/>
      <c r="L10" s="22"/>
    </row>
    <row r="11" spans="1:12" ht="34.9" customHeight="1">
      <c r="A11" s="35"/>
      <c r="B11" s="25"/>
      <c r="C11" s="20"/>
      <c r="D11" s="20"/>
      <c r="E11" s="20"/>
      <c r="F11" s="20"/>
      <c r="G11" s="20"/>
      <c r="H11" s="41"/>
      <c r="I11" s="22"/>
      <c r="J11" s="21"/>
      <c r="K11" s="22"/>
      <c r="L11" s="22"/>
    </row>
    <row r="12" spans="1:12" ht="27.6" customHeight="1">
      <c r="A12" s="35"/>
      <c r="B12" s="25"/>
      <c r="C12" s="20"/>
      <c r="D12" s="20"/>
      <c r="E12" s="20"/>
      <c r="F12" s="20"/>
      <c r="G12" s="20"/>
      <c r="H12" s="41"/>
      <c r="I12" s="22"/>
      <c r="J12" s="21"/>
      <c r="K12" s="22"/>
      <c r="L12" s="22"/>
    </row>
    <row r="13" spans="1:12" ht="36.6" customHeight="1">
      <c r="A13" s="35"/>
      <c r="B13" s="25"/>
      <c r="C13" s="20"/>
      <c r="D13" s="20"/>
      <c r="E13" s="20"/>
      <c r="F13" s="20"/>
      <c r="G13" s="20"/>
      <c r="H13" s="41"/>
      <c r="I13" s="22"/>
      <c r="J13" s="21"/>
      <c r="K13" s="22"/>
      <c r="L13" s="22"/>
    </row>
    <row r="14" spans="1:12" ht="114">
      <c r="A14" s="18">
        <v>2</v>
      </c>
      <c r="B14" s="19" t="s">
        <v>57</v>
      </c>
      <c r="C14" s="20"/>
      <c r="D14" s="20"/>
      <c r="E14" s="20"/>
      <c r="F14" s="8">
        <v>290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28.5">
      <c r="A17" s="23">
        <v>2.2999999999999998</v>
      </c>
      <c r="B17" s="19" t="s">
        <v>87</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59</v>
      </c>
      <c r="C20" s="20"/>
      <c r="D20" s="20"/>
      <c r="E20" s="20"/>
      <c r="F20" s="8">
        <v>290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39.6" customHeight="1">
      <c r="A22" s="35"/>
      <c r="B22" s="25"/>
      <c r="C22" s="20"/>
      <c r="D22" s="20"/>
      <c r="E22" s="20"/>
      <c r="F22" s="20"/>
      <c r="G22" s="20"/>
      <c r="H22" s="41"/>
      <c r="I22" s="22"/>
      <c r="J22" s="21"/>
      <c r="K22" s="22"/>
      <c r="L22" s="22"/>
    </row>
    <row r="23" spans="1:12" ht="37.9"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0"/>
      <c r="D26" s="20"/>
      <c r="E26" s="20"/>
      <c r="F26" s="8"/>
      <c r="G26" s="8"/>
      <c r="H26" s="41"/>
      <c r="I26" s="22"/>
      <c r="J26" s="21"/>
      <c r="K26" s="22"/>
      <c r="L26" s="22"/>
    </row>
    <row r="27" spans="1:12" ht="45.75" customHeight="1">
      <c r="A27" s="23">
        <v>5.0999999999999996</v>
      </c>
      <c r="B27" s="19" t="s">
        <v>83</v>
      </c>
      <c r="C27" s="20"/>
      <c r="D27" s="20"/>
      <c r="E27" s="20"/>
      <c r="F27" s="8">
        <v>12</v>
      </c>
      <c r="G27" s="8" t="s">
        <v>38</v>
      </c>
      <c r="H27" s="41"/>
      <c r="I27" s="22"/>
      <c r="J27" s="21"/>
      <c r="K27" s="22"/>
      <c r="L27" s="22"/>
    </row>
    <row r="28" spans="1:12" ht="42.75">
      <c r="A28" s="23">
        <v>5.2</v>
      </c>
      <c r="B28" s="19" t="s">
        <v>19</v>
      </c>
      <c r="C28" s="20"/>
      <c r="D28" s="20"/>
      <c r="E28" s="20"/>
      <c r="F28" s="8">
        <v>8</v>
      </c>
      <c r="G28" s="8" t="s">
        <v>30</v>
      </c>
      <c r="H28" s="41"/>
      <c r="I28" s="22"/>
      <c r="J28" s="21"/>
      <c r="K28" s="22"/>
      <c r="L28" s="22"/>
    </row>
    <row r="29" spans="1:12" ht="32.25" customHeight="1">
      <c r="A29" s="23">
        <v>5.3</v>
      </c>
      <c r="B29" s="19" t="s">
        <v>20</v>
      </c>
      <c r="C29" s="20"/>
      <c r="D29" s="20"/>
      <c r="E29" s="20"/>
      <c r="F29" s="8">
        <v>12</v>
      </c>
      <c r="G29" s="8" t="s">
        <v>30</v>
      </c>
      <c r="H29" s="41"/>
      <c r="I29" s="22"/>
      <c r="J29" s="21"/>
      <c r="K29" s="22"/>
      <c r="L29" s="22"/>
    </row>
    <row r="30" spans="1:12" ht="28.15" customHeight="1">
      <c r="A30" s="23">
        <v>5.4</v>
      </c>
      <c r="B30" s="19" t="s">
        <v>21</v>
      </c>
      <c r="C30" s="20"/>
      <c r="D30" s="20"/>
      <c r="E30" s="20"/>
      <c r="F30" s="8">
        <v>5</v>
      </c>
      <c r="G30" s="8" t="s">
        <v>30</v>
      </c>
      <c r="H30" s="41"/>
      <c r="I30" s="22"/>
      <c r="J30" s="21"/>
      <c r="K30" s="22"/>
      <c r="L30" s="22"/>
    </row>
    <row r="31" spans="1:12" ht="27" customHeight="1">
      <c r="A31" s="23">
        <v>5.5</v>
      </c>
      <c r="B31" s="19" t="s">
        <v>40</v>
      </c>
      <c r="C31" s="20"/>
      <c r="D31" s="20"/>
      <c r="E31" s="20"/>
      <c r="F31" s="8">
        <v>8</v>
      </c>
      <c r="G31" s="8" t="s">
        <v>30</v>
      </c>
      <c r="H31" s="41"/>
      <c r="I31" s="22"/>
      <c r="J31" s="21"/>
      <c r="K31" s="22"/>
      <c r="L31" s="22"/>
    </row>
    <row r="32" spans="1:12" ht="31.5" customHeight="1">
      <c r="A32" s="23">
        <v>5.6</v>
      </c>
      <c r="B32" s="19" t="s">
        <v>34</v>
      </c>
      <c r="C32" s="20"/>
      <c r="D32" s="20"/>
      <c r="E32" s="20"/>
      <c r="F32" s="8">
        <v>1</v>
      </c>
      <c r="G32" s="8" t="s">
        <v>30</v>
      </c>
      <c r="H32" s="41"/>
      <c r="I32" s="22"/>
      <c r="J32" s="21"/>
      <c r="K32" s="22"/>
      <c r="L32" s="22"/>
    </row>
    <row r="33" spans="1:12" ht="90" customHeight="1">
      <c r="A33" s="23">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8"/>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33.6"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85.25">
      <c r="A39" s="23">
        <v>7</v>
      </c>
      <c r="B39" s="19" t="s">
        <v>84</v>
      </c>
      <c r="C39" s="20"/>
      <c r="D39" s="20"/>
      <c r="E39" s="20"/>
      <c r="F39" s="8">
        <v>40</v>
      </c>
      <c r="G39" s="8" t="s">
        <v>77</v>
      </c>
      <c r="H39" s="41"/>
      <c r="I39" s="22"/>
      <c r="J39" s="21"/>
      <c r="K39" s="22"/>
      <c r="L39" s="22"/>
    </row>
    <row r="40" spans="1:12" ht="135.75" customHeight="1">
      <c r="A40" s="23">
        <v>8</v>
      </c>
      <c r="B40" s="16" t="s">
        <v>85</v>
      </c>
      <c r="C40" s="20"/>
      <c r="D40" s="20"/>
      <c r="E40" s="20"/>
      <c r="F40" s="8">
        <v>1</v>
      </c>
      <c r="G40" s="8" t="s">
        <v>29</v>
      </c>
      <c r="H40" s="41"/>
      <c r="I40" s="22"/>
      <c r="J40" s="21"/>
      <c r="K40" s="22"/>
      <c r="L40" s="22"/>
    </row>
    <row r="41" spans="1:12" ht="24.75" customHeight="1">
      <c r="A41" s="23"/>
      <c r="B41" s="16" t="s">
        <v>65</v>
      </c>
      <c r="C41" s="8"/>
      <c r="D41" s="8"/>
      <c r="E41" s="8"/>
      <c r="F41" s="8"/>
      <c r="G41" s="8"/>
      <c r="H41" s="41"/>
      <c r="I41" s="22"/>
      <c r="J41" s="17"/>
      <c r="K41" s="22"/>
      <c r="L41" s="22"/>
    </row>
    <row r="42" spans="1:12" ht="34.5" customHeight="1">
      <c r="A42" s="23" t="s">
        <v>22</v>
      </c>
      <c r="B42" s="16" t="s">
        <v>43</v>
      </c>
      <c r="C42" s="8"/>
      <c r="D42" s="8"/>
      <c r="E42" s="8"/>
      <c r="F42" s="8"/>
      <c r="G42" s="8"/>
      <c r="H42" s="41"/>
      <c r="I42" s="22"/>
      <c r="J42" s="17"/>
      <c r="K42" s="22"/>
      <c r="L42" s="22"/>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52</v>
      </c>
      <c r="C46" s="20"/>
      <c r="D46" s="20"/>
      <c r="E46" s="20"/>
      <c r="F46" s="8">
        <v>40</v>
      </c>
      <c r="G46" s="40" t="s">
        <v>86</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25"/>
      <c r="B51" s="25"/>
      <c r="C51" s="20"/>
      <c r="D51" s="20"/>
      <c r="E51" s="20"/>
      <c r="F51" s="20"/>
      <c r="G51" s="20"/>
      <c r="H51" s="41"/>
      <c r="I51" s="22"/>
      <c r="J51" s="21"/>
      <c r="K51" s="22"/>
      <c r="L51" s="22"/>
    </row>
    <row r="52" spans="1:12" ht="40.5" customHeight="1">
      <c r="A52" s="25"/>
      <c r="B52" s="25"/>
      <c r="C52" s="20"/>
      <c r="D52" s="20"/>
      <c r="E52" s="20"/>
      <c r="F52" s="20"/>
      <c r="G52" s="20"/>
      <c r="H52" s="41"/>
      <c r="I52" s="22"/>
      <c r="J52" s="21"/>
      <c r="K52" s="22"/>
      <c r="L52" s="22"/>
    </row>
    <row r="53" spans="1:12" ht="71.25">
      <c r="A53" s="23">
        <v>9</v>
      </c>
      <c r="B53" s="19" t="s">
        <v>24</v>
      </c>
      <c r="C53" s="20"/>
      <c r="D53" s="20"/>
      <c r="E53" s="20"/>
      <c r="F53" s="8">
        <v>1</v>
      </c>
      <c r="G53" s="8" t="s">
        <v>31</v>
      </c>
      <c r="H53" s="41"/>
      <c r="I53" s="22"/>
      <c r="J53" s="21"/>
      <c r="K53" s="22"/>
      <c r="L53" s="22"/>
    </row>
    <row r="54" spans="1:12" ht="85.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1"/>
      <c r="I56" s="4"/>
      <c r="J56" s="6"/>
      <c r="K56" s="3"/>
      <c r="L56" s="3"/>
    </row>
    <row r="57" spans="1:12" ht="37.5" customHeight="1">
      <c r="A57" s="5"/>
      <c r="B57" s="1" t="s">
        <v>66</v>
      </c>
      <c r="C57" s="1"/>
      <c r="D57" s="1"/>
      <c r="E57" s="1"/>
      <c r="F57" s="1"/>
      <c r="G57" s="1"/>
      <c r="H57" s="1"/>
      <c r="I57" s="4"/>
      <c r="J57" s="6"/>
      <c r="K57" s="3"/>
      <c r="L57" s="3"/>
    </row>
  </sheetData>
  <sheetProtection password="CE28" sheet="1" objects="1" scenarios="1"/>
  <mergeCells count="5">
    <mergeCell ref="C3:L3"/>
    <mergeCell ref="A1:L1"/>
    <mergeCell ref="A2:L2"/>
    <mergeCell ref="C4:L4"/>
    <mergeCell ref="C5:L5"/>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dimension ref="A1:L57"/>
  <sheetViews>
    <sheetView topLeftCell="A55" zoomScale="80" zoomScaleNormal="80" workbookViewId="0">
      <selection activeCell="D65" sqref="D65"/>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3" t="s">
        <v>78</v>
      </c>
      <c r="B1" s="63"/>
      <c r="C1" s="63"/>
      <c r="D1" s="63"/>
      <c r="E1" s="63"/>
      <c r="F1" s="63"/>
      <c r="G1" s="63"/>
      <c r="H1" s="63"/>
      <c r="I1" s="63"/>
      <c r="J1" s="63"/>
      <c r="K1" s="63"/>
      <c r="L1" s="63"/>
    </row>
    <row r="2" spans="1:12" ht="19.5">
      <c r="A2" s="64" t="s">
        <v>94</v>
      </c>
      <c r="B2" s="64"/>
      <c r="C2" s="64"/>
      <c r="D2" s="64"/>
      <c r="E2" s="64"/>
      <c r="F2" s="64"/>
      <c r="G2" s="64"/>
      <c r="H2" s="64"/>
      <c r="I2" s="64"/>
      <c r="J2" s="64"/>
      <c r="K2" s="64"/>
      <c r="L2" s="64"/>
    </row>
    <row r="3" spans="1:12" ht="30" customHeight="1">
      <c r="A3" s="7"/>
      <c r="B3" s="8" t="s">
        <v>0</v>
      </c>
      <c r="C3" s="62" t="s">
        <v>90</v>
      </c>
      <c r="D3" s="62"/>
      <c r="E3" s="62"/>
      <c r="F3" s="62"/>
      <c r="G3" s="62"/>
      <c r="H3" s="62"/>
      <c r="I3" s="62"/>
      <c r="J3" s="62"/>
      <c r="K3" s="62"/>
      <c r="L3" s="62"/>
    </row>
    <row r="4" spans="1:12" ht="63.75" customHeight="1">
      <c r="A4" s="7"/>
      <c r="B4" s="8" t="s">
        <v>13</v>
      </c>
      <c r="C4" s="65" t="s">
        <v>92</v>
      </c>
      <c r="D4" s="66"/>
      <c r="E4" s="66"/>
      <c r="F4" s="66"/>
      <c r="G4" s="66"/>
      <c r="H4" s="66"/>
      <c r="I4" s="66"/>
      <c r="J4" s="66"/>
      <c r="K4" s="66"/>
      <c r="L4" s="67"/>
    </row>
    <row r="5" spans="1:12" ht="32.25" customHeight="1">
      <c r="A5" s="7"/>
      <c r="B5" s="8" t="s">
        <v>1</v>
      </c>
      <c r="C5" s="68"/>
      <c r="D5" s="68"/>
      <c r="E5" s="68"/>
      <c r="F5" s="68"/>
      <c r="G5" s="68"/>
      <c r="H5" s="68"/>
      <c r="I5" s="68"/>
      <c r="J5" s="68"/>
      <c r="K5" s="68"/>
      <c r="L5" s="68"/>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62</v>
      </c>
      <c r="C8" s="8"/>
      <c r="D8" s="8"/>
      <c r="E8" s="8"/>
      <c r="F8" s="8"/>
      <c r="G8" s="8"/>
      <c r="H8" s="41"/>
      <c r="I8" s="17"/>
      <c r="J8" s="17"/>
      <c r="K8" s="17"/>
      <c r="L8" s="17"/>
    </row>
    <row r="9" spans="1:12" ht="269.25" customHeight="1">
      <c r="A9" s="18">
        <v>1</v>
      </c>
      <c r="B9" s="19" t="s">
        <v>45</v>
      </c>
      <c r="C9" s="20"/>
      <c r="D9" s="20"/>
      <c r="E9" s="20"/>
      <c r="F9" s="8">
        <v>1</v>
      </c>
      <c r="G9" s="8" t="s">
        <v>80</v>
      </c>
      <c r="H9" s="41"/>
      <c r="I9" s="22"/>
      <c r="J9" s="21"/>
      <c r="K9" s="22"/>
      <c r="L9" s="22"/>
    </row>
    <row r="10" spans="1:12" ht="99.75">
      <c r="A10" s="23">
        <v>1.1000000000000001</v>
      </c>
      <c r="B10" s="24" t="s">
        <v>37</v>
      </c>
      <c r="C10" s="8"/>
      <c r="D10" s="8"/>
      <c r="E10" s="8"/>
      <c r="F10" s="8">
        <v>1</v>
      </c>
      <c r="G10" s="8" t="s">
        <v>7</v>
      </c>
      <c r="H10" s="41"/>
      <c r="I10" s="22"/>
      <c r="J10" s="17"/>
      <c r="K10" s="22"/>
      <c r="L10" s="22"/>
    </row>
    <row r="11" spans="1:12" ht="32.450000000000003" customHeight="1">
      <c r="A11" s="35"/>
      <c r="B11" s="25"/>
      <c r="C11" s="20"/>
      <c r="D11" s="20"/>
      <c r="E11" s="20"/>
      <c r="F11" s="20"/>
      <c r="G11" s="20"/>
      <c r="H11" s="41"/>
      <c r="I11" s="22"/>
      <c r="J11" s="21"/>
      <c r="K11" s="22"/>
      <c r="L11" s="22"/>
    </row>
    <row r="12" spans="1:12" ht="34.9" customHeight="1">
      <c r="A12" s="35"/>
      <c r="B12" s="25"/>
      <c r="C12" s="20"/>
      <c r="D12" s="20"/>
      <c r="E12" s="20"/>
      <c r="F12" s="20"/>
      <c r="G12" s="20"/>
      <c r="H12" s="41"/>
      <c r="I12" s="22"/>
      <c r="J12" s="21"/>
      <c r="K12" s="22"/>
      <c r="L12" s="22"/>
    </row>
    <row r="13" spans="1:12" ht="39.6" customHeight="1">
      <c r="A13" s="35"/>
      <c r="B13" s="25"/>
      <c r="C13" s="20"/>
      <c r="D13" s="20"/>
      <c r="E13" s="20"/>
      <c r="F13" s="20"/>
      <c r="G13" s="20"/>
      <c r="H13" s="41"/>
      <c r="I13" s="22"/>
      <c r="J13" s="21"/>
      <c r="K13" s="22"/>
      <c r="L13" s="22"/>
    </row>
    <row r="14" spans="1:12" ht="114">
      <c r="A14" s="18">
        <v>2</v>
      </c>
      <c r="B14" s="19" t="s">
        <v>75</v>
      </c>
      <c r="C14" s="20"/>
      <c r="D14" s="20"/>
      <c r="E14" s="20"/>
      <c r="F14" s="8">
        <v>370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28.5">
      <c r="A17" s="23">
        <v>2.2999999999999998</v>
      </c>
      <c r="B17" s="19" t="s">
        <v>88</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79</v>
      </c>
      <c r="C20" s="20"/>
      <c r="D20" s="20"/>
      <c r="E20" s="20"/>
      <c r="F20" s="8">
        <v>370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39" customHeight="1">
      <c r="A22" s="35"/>
      <c r="B22" s="20"/>
      <c r="C22" s="20"/>
      <c r="D22" s="36"/>
      <c r="E22" s="20"/>
      <c r="F22" s="20"/>
      <c r="G22" s="20"/>
      <c r="H22" s="41"/>
      <c r="I22" s="22"/>
      <c r="J22" s="21"/>
      <c r="K22" s="22"/>
      <c r="L22" s="22"/>
    </row>
    <row r="23" spans="1:12" ht="42.6"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22"/>
      <c r="J26" s="29"/>
      <c r="K26" s="22"/>
      <c r="L26" s="22"/>
    </row>
    <row r="27" spans="1:12" ht="45.75" customHeight="1">
      <c r="A27" s="23">
        <v>5.0999999999999996</v>
      </c>
      <c r="B27" s="19" t="s">
        <v>18</v>
      </c>
      <c r="C27" s="33"/>
      <c r="D27" s="33"/>
      <c r="E27" s="33"/>
      <c r="F27" s="8">
        <v>12</v>
      </c>
      <c r="G27" s="8" t="s">
        <v>38</v>
      </c>
      <c r="H27" s="42"/>
      <c r="I27" s="22"/>
      <c r="J27" s="29"/>
      <c r="K27" s="22"/>
      <c r="L27" s="22"/>
    </row>
    <row r="28" spans="1:12" ht="42.75">
      <c r="A28" s="23">
        <v>5.2</v>
      </c>
      <c r="B28" s="19" t="s">
        <v>19</v>
      </c>
      <c r="C28" s="33"/>
      <c r="D28" s="33"/>
      <c r="E28" s="33"/>
      <c r="F28" s="8">
        <v>8</v>
      </c>
      <c r="G28" s="8" t="s">
        <v>30</v>
      </c>
      <c r="H28" s="42"/>
      <c r="I28" s="22"/>
      <c r="J28" s="29"/>
      <c r="K28" s="22"/>
      <c r="L28" s="22"/>
    </row>
    <row r="29" spans="1:12" ht="32.25" customHeight="1">
      <c r="A29" s="23">
        <v>5.3</v>
      </c>
      <c r="B29" s="19" t="s">
        <v>20</v>
      </c>
      <c r="C29" s="33"/>
      <c r="D29" s="33"/>
      <c r="E29" s="33"/>
      <c r="F29" s="8">
        <v>12</v>
      </c>
      <c r="G29" s="8" t="s">
        <v>30</v>
      </c>
      <c r="H29" s="42"/>
      <c r="I29" s="22"/>
      <c r="J29" s="29"/>
      <c r="K29" s="22"/>
      <c r="L29" s="22"/>
    </row>
    <row r="30" spans="1:12" ht="21" customHeight="1">
      <c r="A30" s="23">
        <v>5.4</v>
      </c>
      <c r="B30" s="19" t="s">
        <v>21</v>
      </c>
      <c r="C30" s="33"/>
      <c r="D30" s="33"/>
      <c r="E30" s="33"/>
      <c r="F30" s="8">
        <v>5</v>
      </c>
      <c r="G30" s="8" t="s">
        <v>30</v>
      </c>
      <c r="H30" s="42"/>
      <c r="I30" s="22"/>
      <c r="J30" s="29"/>
      <c r="K30" s="22"/>
      <c r="L30" s="22"/>
    </row>
    <row r="31" spans="1:12" ht="27" customHeight="1">
      <c r="A31" s="23">
        <v>5.5</v>
      </c>
      <c r="B31" s="19" t="s">
        <v>40</v>
      </c>
      <c r="C31" s="33"/>
      <c r="D31" s="33"/>
      <c r="E31" s="33"/>
      <c r="F31" s="8">
        <v>8</v>
      </c>
      <c r="G31" s="8" t="s">
        <v>30</v>
      </c>
      <c r="H31" s="42"/>
      <c r="I31" s="22"/>
      <c r="J31" s="29"/>
      <c r="K31" s="22"/>
      <c r="L31" s="22"/>
    </row>
    <row r="32" spans="1:12" ht="31.5" customHeight="1">
      <c r="A32" s="23">
        <v>5.6</v>
      </c>
      <c r="B32" s="19" t="s">
        <v>34</v>
      </c>
      <c r="C32" s="33"/>
      <c r="D32" s="33"/>
      <c r="E32" s="33"/>
      <c r="F32" s="8">
        <v>1</v>
      </c>
      <c r="G32" s="8" t="s">
        <v>30</v>
      </c>
      <c r="H32" s="42"/>
      <c r="I32" s="22"/>
      <c r="J32" s="29"/>
      <c r="K32" s="22"/>
      <c r="L32" s="22"/>
    </row>
    <row r="33" spans="1:12" ht="90" customHeight="1">
      <c r="A33" s="39">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28.5">
      <c r="A42" s="23" t="s">
        <v>22</v>
      </c>
      <c r="B42" s="16" t="s">
        <v>63</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52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5"/>
      <c r="B51" s="25"/>
      <c r="C51" s="20"/>
      <c r="D51" s="20"/>
      <c r="E51" s="20"/>
      <c r="F51" s="20"/>
      <c r="G51" s="20"/>
      <c r="H51" s="41"/>
      <c r="I51" s="22"/>
      <c r="J51" s="21"/>
      <c r="K51" s="22"/>
      <c r="L51" s="22"/>
    </row>
    <row r="52" spans="1:12" ht="40.5" customHeight="1">
      <c r="A52" s="35"/>
      <c r="B52" s="25"/>
      <c r="C52" s="20"/>
      <c r="D52" s="20"/>
      <c r="E52" s="27"/>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3"/>
      <c r="I56" s="4"/>
      <c r="J56" s="6"/>
      <c r="K56" s="3"/>
      <c r="L56" s="3"/>
    </row>
    <row r="57" spans="1:12" ht="37.5" customHeight="1">
      <c r="A57" s="5"/>
      <c r="B57" s="1" t="s">
        <v>61</v>
      </c>
      <c r="C57" s="1"/>
      <c r="D57" s="1"/>
      <c r="E57" s="1"/>
      <c r="F57" s="1"/>
      <c r="G57" s="1"/>
      <c r="H57" s="1"/>
      <c r="I57" s="4"/>
      <c r="J57" s="6"/>
      <c r="K57" s="3"/>
      <c r="L57" s="3"/>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L57"/>
  <sheetViews>
    <sheetView zoomScale="80" zoomScaleNormal="80" workbookViewId="0">
      <selection activeCell="H9" sqref="H9"/>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3" t="s">
        <v>78</v>
      </c>
      <c r="B1" s="63"/>
      <c r="C1" s="63"/>
      <c r="D1" s="63"/>
      <c r="E1" s="63"/>
      <c r="F1" s="63"/>
      <c r="G1" s="63"/>
      <c r="H1" s="63"/>
      <c r="I1" s="63"/>
      <c r="J1" s="63"/>
      <c r="K1" s="63"/>
      <c r="L1" s="63"/>
    </row>
    <row r="2" spans="1:12" ht="19.5">
      <c r="A2" s="64" t="s">
        <v>94</v>
      </c>
      <c r="B2" s="64"/>
      <c r="C2" s="64"/>
      <c r="D2" s="64"/>
      <c r="E2" s="64"/>
      <c r="F2" s="64"/>
      <c r="G2" s="64"/>
      <c r="H2" s="64"/>
      <c r="I2" s="64"/>
      <c r="J2" s="64"/>
      <c r="K2" s="64"/>
      <c r="L2" s="64"/>
    </row>
    <row r="3" spans="1:12" ht="30" customHeight="1">
      <c r="A3" s="7"/>
      <c r="B3" s="8" t="s">
        <v>0</v>
      </c>
      <c r="C3" s="62" t="s">
        <v>90</v>
      </c>
      <c r="D3" s="62"/>
      <c r="E3" s="62"/>
      <c r="F3" s="62"/>
      <c r="G3" s="62"/>
      <c r="H3" s="62"/>
      <c r="I3" s="62"/>
      <c r="J3" s="62"/>
      <c r="K3" s="62"/>
      <c r="L3" s="62"/>
    </row>
    <row r="4" spans="1:12" ht="63.75" customHeight="1">
      <c r="A4" s="7"/>
      <c r="B4" s="8" t="s">
        <v>13</v>
      </c>
      <c r="C4" s="65" t="s">
        <v>91</v>
      </c>
      <c r="D4" s="66"/>
      <c r="E4" s="66"/>
      <c r="F4" s="66"/>
      <c r="G4" s="66"/>
      <c r="H4" s="66"/>
      <c r="I4" s="66"/>
      <c r="J4" s="66"/>
      <c r="K4" s="66"/>
      <c r="L4" s="67"/>
    </row>
    <row r="5" spans="1:12" ht="32.25" customHeight="1">
      <c r="A5" s="7"/>
      <c r="B5" s="8" t="s">
        <v>1</v>
      </c>
      <c r="C5" s="68"/>
      <c r="D5" s="68"/>
      <c r="E5" s="68"/>
      <c r="F5" s="68"/>
      <c r="G5" s="68"/>
      <c r="H5" s="68"/>
      <c r="I5" s="68"/>
      <c r="J5" s="68"/>
      <c r="K5" s="68"/>
      <c r="L5" s="68"/>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68</v>
      </c>
      <c r="C8" s="8"/>
      <c r="D8" s="8"/>
      <c r="E8" s="8"/>
      <c r="F8" s="8"/>
      <c r="G8" s="8"/>
      <c r="H8" s="41"/>
      <c r="I8" s="17"/>
      <c r="J8" s="17"/>
      <c r="K8" s="17"/>
      <c r="L8" s="17"/>
    </row>
    <row r="9" spans="1:12" ht="269.25" customHeight="1">
      <c r="A9" s="18">
        <v>1</v>
      </c>
      <c r="B9" s="19" t="s">
        <v>45</v>
      </c>
      <c r="C9" s="20"/>
      <c r="D9" s="20"/>
      <c r="E9" s="20"/>
      <c r="F9" s="8">
        <v>1</v>
      </c>
      <c r="G9" s="8" t="s">
        <v>80</v>
      </c>
      <c r="H9" s="44"/>
      <c r="I9" s="22"/>
      <c r="J9" s="21"/>
      <c r="K9" s="22"/>
      <c r="L9" s="22"/>
    </row>
    <row r="10" spans="1:12" ht="99.75">
      <c r="A10" s="23">
        <v>1.1000000000000001</v>
      </c>
      <c r="B10" s="24" t="s">
        <v>37</v>
      </c>
      <c r="C10" s="8"/>
      <c r="D10" s="8"/>
      <c r="E10" s="8"/>
      <c r="F10" s="8">
        <v>1</v>
      </c>
      <c r="G10" s="8" t="s">
        <v>7</v>
      </c>
      <c r="H10" s="44"/>
      <c r="I10" s="22"/>
      <c r="J10" s="34"/>
      <c r="K10" s="22"/>
      <c r="L10" s="22"/>
    </row>
    <row r="11" spans="1:12" ht="29.45" customHeight="1">
      <c r="A11" s="35"/>
      <c r="B11" s="25"/>
      <c r="C11" s="20"/>
      <c r="D11" s="20"/>
      <c r="E11" s="20"/>
      <c r="F11" s="20"/>
      <c r="G11" s="20"/>
      <c r="H11" s="41"/>
      <c r="I11" s="22"/>
      <c r="J11" s="21"/>
      <c r="K11" s="22"/>
      <c r="L11" s="22"/>
    </row>
    <row r="12" spans="1:12" ht="29.45" customHeight="1">
      <c r="A12" s="35"/>
      <c r="B12" s="25"/>
      <c r="C12" s="20"/>
      <c r="D12" s="20"/>
      <c r="E12" s="20"/>
      <c r="F12" s="20"/>
      <c r="G12" s="20"/>
      <c r="H12" s="41"/>
      <c r="I12" s="22"/>
      <c r="J12" s="21"/>
      <c r="K12" s="22"/>
      <c r="L12" s="22"/>
    </row>
    <row r="13" spans="1:12" ht="33.6" customHeight="1">
      <c r="A13" s="35"/>
      <c r="B13" s="25"/>
      <c r="C13" s="20"/>
      <c r="D13" s="20"/>
      <c r="E13" s="20"/>
      <c r="F13" s="20"/>
      <c r="G13" s="20"/>
      <c r="H13" s="41"/>
      <c r="I13" s="22"/>
      <c r="J13" s="21"/>
      <c r="K13" s="22"/>
      <c r="L13" s="22"/>
    </row>
    <row r="14" spans="1:12" ht="114">
      <c r="A14" s="18">
        <v>2</v>
      </c>
      <c r="B14" s="19" t="s">
        <v>70</v>
      </c>
      <c r="C14" s="20"/>
      <c r="D14" s="20"/>
      <c r="E14" s="20"/>
      <c r="F14" s="8">
        <v>320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42.75">
      <c r="A17" s="23">
        <v>2.2999999999999998</v>
      </c>
      <c r="B17" s="32" t="s">
        <v>39</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71</v>
      </c>
      <c r="C20" s="20"/>
      <c r="D20" s="20"/>
      <c r="E20" s="20"/>
      <c r="F20" s="8">
        <v>320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22.5" customHeight="1">
      <c r="A22" s="35"/>
      <c r="B22" s="25"/>
      <c r="C22" s="20"/>
      <c r="D22" s="20"/>
      <c r="E22" s="20"/>
      <c r="F22" s="20"/>
      <c r="G22" s="20"/>
      <c r="H22" s="41"/>
      <c r="I22" s="22"/>
      <c r="J22" s="21"/>
      <c r="K22" s="22"/>
      <c r="L22" s="22"/>
    </row>
    <row r="23" spans="1:12" ht="21.75"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17"/>
      <c r="J26" s="29"/>
      <c r="K26" s="17"/>
      <c r="L26" s="17"/>
    </row>
    <row r="27" spans="1:12" ht="45.75" customHeight="1">
      <c r="A27" s="23">
        <v>5.0999999999999996</v>
      </c>
      <c r="B27" s="19" t="s">
        <v>18</v>
      </c>
      <c r="C27" s="37"/>
      <c r="D27" s="37"/>
      <c r="E27" s="37"/>
      <c r="F27" s="8">
        <v>12</v>
      </c>
      <c r="G27" s="8" t="s">
        <v>38</v>
      </c>
      <c r="H27" s="42"/>
      <c r="I27" s="22"/>
      <c r="J27" s="37"/>
      <c r="K27" s="22"/>
      <c r="L27" s="22"/>
    </row>
    <row r="28" spans="1:12" ht="42.75">
      <c r="A28" s="23">
        <v>5.2</v>
      </c>
      <c r="B28" s="19" t="s">
        <v>19</v>
      </c>
      <c r="C28" s="37"/>
      <c r="D28" s="37"/>
      <c r="E28" s="37"/>
      <c r="F28" s="8">
        <v>8</v>
      </c>
      <c r="G28" s="8" t="s">
        <v>30</v>
      </c>
      <c r="H28" s="42"/>
      <c r="I28" s="22"/>
      <c r="J28" s="37"/>
      <c r="K28" s="22"/>
      <c r="L28" s="22"/>
    </row>
    <row r="29" spans="1:12" ht="32.25" customHeight="1">
      <c r="A29" s="23">
        <v>5.3</v>
      </c>
      <c r="B29" s="19" t="s">
        <v>20</v>
      </c>
      <c r="C29" s="37"/>
      <c r="D29" s="37"/>
      <c r="E29" s="37"/>
      <c r="F29" s="8">
        <v>12</v>
      </c>
      <c r="G29" s="8" t="s">
        <v>30</v>
      </c>
      <c r="H29" s="42"/>
      <c r="I29" s="22"/>
      <c r="J29" s="37"/>
      <c r="K29" s="22"/>
      <c r="L29" s="22"/>
    </row>
    <row r="30" spans="1:12" ht="21" customHeight="1">
      <c r="A30" s="23">
        <v>5.4</v>
      </c>
      <c r="B30" s="19" t="s">
        <v>21</v>
      </c>
      <c r="C30" s="37"/>
      <c r="D30" s="37"/>
      <c r="E30" s="37"/>
      <c r="F30" s="8">
        <v>5</v>
      </c>
      <c r="G30" s="8" t="s">
        <v>30</v>
      </c>
      <c r="H30" s="42"/>
      <c r="I30" s="22"/>
      <c r="J30" s="37"/>
      <c r="K30" s="22"/>
      <c r="L30" s="22"/>
    </row>
    <row r="31" spans="1:12" ht="27" customHeight="1">
      <c r="A31" s="23">
        <v>5.5</v>
      </c>
      <c r="B31" s="19" t="s">
        <v>40</v>
      </c>
      <c r="C31" s="37"/>
      <c r="D31" s="37"/>
      <c r="E31" s="37"/>
      <c r="F31" s="8">
        <v>8</v>
      </c>
      <c r="G31" s="8" t="s">
        <v>30</v>
      </c>
      <c r="H31" s="42"/>
      <c r="I31" s="22"/>
      <c r="J31" s="37"/>
      <c r="K31" s="22"/>
      <c r="L31" s="22"/>
    </row>
    <row r="32" spans="1:12" ht="31.5" customHeight="1">
      <c r="A32" s="23">
        <v>5.6</v>
      </c>
      <c r="B32" s="19" t="s">
        <v>34</v>
      </c>
      <c r="C32" s="37"/>
      <c r="D32" s="37"/>
      <c r="E32" s="37"/>
      <c r="F32" s="8">
        <v>1</v>
      </c>
      <c r="G32" s="8" t="s">
        <v>30</v>
      </c>
      <c r="H32" s="42"/>
      <c r="I32" s="22"/>
      <c r="J32" s="37"/>
      <c r="K32" s="22"/>
      <c r="L32" s="22"/>
    </row>
    <row r="33" spans="1:12" ht="90" customHeight="1">
      <c r="A33" s="23">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40.5" customHeight="1">
      <c r="A42" s="23" t="s">
        <v>22</v>
      </c>
      <c r="B42" s="16" t="s">
        <v>69</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72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5"/>
      <c r="B51" s="25"/>
      <c r="C51" s="20"/>
      <c r="D51" s="20"/>
      <c r="E51" s="20"/>
      <c r="F51" s="20"/>
      <c r="G51" s="20"/>
      <c r="H51" s="41"/>
      <c r="I51" s="22"/>
      <c r="J51" s="21"/>
      <c r="K51" s="22"/>
      <c r="L51" s="22"/>
    </row>
    <row r="52" spans="1:12" ht="40.5" customHeight="1">
      <c r="A52" s="35"/>
      <c r="B52" s="25"/>
      <c r="C52" s="20"/>
      <c r="D52" s="20"/>
      <c r="E52" s="27"/>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5"/>
      <c r="I56" s="4"/>
      <c r="J56" s="6"/>
      <c r="K56" s="4"/>
      <c r="L56" s="4"/>
    </row>
    <row r="57" spans="1:12" ht="37.5" customHeight="1">
      <c r="A57" s="5"/>
      <c r="B57" s="1" t="s">
        <v>61</v>
      </c>
      <c r="C57" s="1"/>
      <c r="D57" s="1"/>
      <c r="E57" s="1"/>
      <c r="F57" s="1"/>
      <c r="G57" s="1"/>
      <c r="H57" s="45"/>
      <c r="I57" s="4"/>
      <c r="J57" s="6"/>
      <c r="K57" s="4"/>
      <c r="L57" s="4"/>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dimension ref="A1:L57"/>
  <sheetViews>
    <sheetView zoomScale="84" zoomScaleNormal="80" workbookViewId="0">
      <selection activeCell="A2" sqref="A2:L2"/>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3" t="s">
        <v>78</v>
      </c>
      <c r="B1" s="63"/>
      <c r="C1" s="63"/>
      <c r="D1" s="63"/>
      <c r="E1" s="63"/>
      <c r="F1" s="63"/>
      <c r="G1" s="63"/>
      <c r="H1" s="63"/>
      <c r="I1" s="63"/>
      <c r="J1" s="63"/>
      <c r="K1" s="63"/>
      <c r="L1" s="63"/>
    </row>
    <row r="2" spans="1:12" ht="19.5">
      <c r="A2" s="64" t="s">
        <v>94</v>
      </c>
      <c r="B2" s="64"/>
      <c r="C2" s="64"/>
      <c r="D2" s="64"/>
      <c r="E2" s="64"/>
      <c r="F2" s="64"/>
      <c r="G2" s="64"/>
      <c r="H2" s="64"/>
      <c r="I2" s="64"/>
      <c r="J2" s="64"/>
      <c r="K2" s="64"/>
      <c r="L2" s="64"/>
    </row>
    <row r="3" spans="1:12" ht="30" customHeight="1">
      <c r="A3" s="7"/>
      <c r="B3" s="8" t="s">
        <v>0</v>
      </c>
      <c r="C3" s="62" t="s">
        <v>90</v>
      </c>
      <c r="D3" s="62"/>
      <c r="E3" s="62"/>
      <c r="F3" s="62"/>
      <c r="G3" s="62"/>
      <c r="H3" s="62"/>
      <c r="I3" s="62"/>
      <c r="J3" s="62"/>
      <c r="K3" s="62"/>
      <c r="L3" s="62"/>
    </row>
    <row r="4" spans="1:12" ht="63.75" customHeight="1">
      <c r="A4" s="7"/>
      <c r="B4" s="8" t="s">
        <v>13</v>
      </c>
      <c r="C4" s="65" t="s">
        <v>91</v>
      </c>
      <c r="D4" s="66"/>
      <c r="E4" s="66"/>
      <c r="F4" s="66"/>
      <c r="G4" s="66"/>
      <c r="H4" s="66"/>
      <c r="I4" s="66"/>
      <c r="J4" s="66"/>
      <c r="K4" s="66"/>
      <c r="L4" s="67"/>
    </row>
    <row r="5" spans="1:12" ht="32.25" customHeight="1">
      <c r="A5" s="7"/>
      <c r="B5" s="8" t="s">
        <v>1</v>
      </c>
      <c r="C5" s="68"/>
      <c r="D5" s="68"/>
      <c r="E5" s="68"/>
      <c r="F5" s="68"/>
      <c r="G5" s="68"/>
      <c r="H5" s="68"/>
      <c r="I5" s="68"/>
      <c r="J5" s="68"/>
      <c r="K5" s="68"/>
      <c r="L5" s="68"/>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46"/>
      <c r="I7" s="13"/>
      <c r="J7" s="13"/>
      <c r="K7" s="13"/>
      <c r="L7" s="13"/>
    </row>
    <row r="8" spans="1:12" ht="25.5" customHeight="1">
      <c r="A8" s="15" t="s">
        <v>16</v>
      </c>
      <c r="B8" s="28" t="s">
        <v>73</v>
      </c>
      <c r="C8" s="8"/>
      <c r="D8" s="8"/>
      <c r="E8" s="8"/>
      <c r="F8" s="8"/>
      <c r="G8" s="8"/>
      <c r="H8" s="41"/>
      <c r="I8" s="17"/>
      <c r="J8" s="17"/>
      <c r="K8" s="17"/>
      <c r="L8" s="17"/>
    </row>
    <row r="9" spans="1:12" ht="269.25" customHeight="1">
      <c r="A9" s="18">
        <v>1</v>
      </c>
      <c r="B9" s="19" t="s">
        <v>45</v>
      </c>
      <c r="C9" s="20"/>
      <c r="D9" s="20"/>
      <c r="E9" s="20"/>
      <c r="F9" s="8">
        <v>1</v>
      </c>
      <c r="G9" s="8" t="s">
        <v>80</v>
      </c>
      <c r="H9" s="41"/>
      <c r="I9" s="22"/>
      <c r="J9" s="21"/>
      <c r="K9" s="22"/>
      <c r="L9" s="22"/>
    </row>
    <row r="10" spans="1:12" ht="99.75">
      <c r="A10" s="23">
        <v>1.1000000000000001</v>
      </c>
      <c r="B10" s="24" t="s">
        <v>37</v>
      </c>
      <c r="C10" s="8"/>
      <c r="D10" s="8"/>
      <c r="E10" s="8"/>
      <c r="F10" s="8">
        <v>1</v>
      </c>
      <c r="G10" s="8" t="s">
        <v>7</v>
      </c>
      <c r="H10" s="41"/>
      <c r="I10" s="22"/>
      <c r="J10" s="17"/>
      <c r="K10" s="22"/>
      <c r="L10" s="22"/>
    </row>
    <row r="11" spans="1:12" ht="33.6" customHeight="1">
      <c r="A11" s="35"/>
      <c r="B11" s="25"/>
      <c r="C11" s="20"/>
      <c r="D11" s="20"/>
      <c r="E11" s="20"/>
      <c r="F11" s="20"/>
      <c r="G11" s="20"/>
      <c r="H11" s="41"/>
      <c r="I11" s="22"/>
      <c r="J11" s="21"/>
      <c r="K11" s="22"/>
      <c r="L11" s="22"/>
    </row>
    <row r="12" spans="1:12" ht="29.45" customHeight="1">
      <c r="A12" s="35"/>
      <c r="B12" s="25"/>
      <c r="C12" s="20"/>
      <c r="D12" s="20"/>
      <c r="E12" s="20"/>
      <c r="F12" s="20"/>
      <c r="G12" s="20"/>
      <c r="H12" s="41"/>
      <c r="I12" s="22"/>
      <c r="J12" s="21"/>
      <c r="K12" s="22"/>
      <c r="L12" s="22"/>
    </row>
    <row r="13" spans="1:12" ht="39" customHeight="1">
      <c r="A13" s="35"/>
      <c r="B13" s="25"/>
      <c r="C13" s="20"/>
      <c r="D13" s="20"/>
      <c r="E13" s="20"/>
      <c r="F13" s="20"/>
      <c r="G13" s="20"/>
      <c r="H13" s="41"/>
      <c r="I13" s="22"/>
      <c r="J13" s="21"/>
      <c r="K13" s="22"/>
      <c r="L13" s="22"/>
    </row>
    <row r="14" spans="1:12" ht="114">
      <c r="A14" s="18">
        <v>2</v>
      </c>
      <c r="B14" s="19" t="s">
        <v>75</v>
      </c>
      <c r="C14" s="20"/>
      <c r="D14" s="20"/>
      <c r="E14" s="20"/>
      <c r="F14" s="8">
        <f>185*2</f>
        <v>370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42.75">
      <c r="A17" s="23">
        <v>2.2999999999999998</v>
      </c>
      <c r="B17" s="32" t="s">
        <v>39</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76</v>
      </c>
      <c r="C20" s="20"/>
      <c r="D20" s="20"/>
      <c r="E20" s="20"/>
      <c r="F20" s="8">
        <f>185*2</f>
        <v>370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22.5" customHeight="1">
      <c r="A22" s="35"/>
      <c r="B22" s="25"/>
      <c r="C22" s="20"/>
      <c r="D22" s="20"/>
      <c r="E22" s="20"/>
      <c r="F22" s="20"/>
      <c r="G22" s="20"/>
      <c r="H22" s="41"/>
      <c r="I22" s="22"/>
      <c r="J22" s="21"/>
      <c r="K22" s="22"/>
      <c r="L22" s="22"/>
    </row>
    <row r="23" spans="1:12" ht="21.75"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22"/>
      <c r="J26" s="29"/>
      <c r="K26" s="22"/>
      <c r="L26" s="22"/>
    </row>
    <row r="27" spans="1:12" ht="45.75" customHeight="1">
      <c r="A27" s="23">
        <v>5.0999999999999996</v>
      </c>
      <c r="B27" s="19" t="s">
        <v>18</v>
      </c>
      <c r="C27" s="33"/>
      <c r="D27" s="33"/>
      <c r="E27" s="33"/>
      <c r="F27" s="8">
        <v>12</v>
      </c>
      <c r="G27" s="8" t="s">
        <v>38</v>
      </c>
      <c r="H27" s="42"/>
      <c r="I27" s="22"/>
      <c r="J27" s="29"/>
      <c r="K27" s="22"/>
      <c r="L27" s="22"/>
    </row>
    <row r="28" spans="1:12" ht="42.75">
      <c r="A28" s="23">
        <v>5.2</v>
      </c>
      <c r="B28" s="19" t="s">
        <v>19</v>
      </c>
      <c r="C28" s="33"/>
      <c r="D28" s="33"/>
      <c r="E28" s="33"/>
      <c r="F28" s="8">
        <v>8</v>
      </c>
      <c r="G28" s="8" t="s">
        <v>30</v>
      </c>
      <c r="H28" s="42"/>
      <c r="I28" s="22"/>
      <c r="J28" s="29"/>
      <c r="K28" s="22"/>
      <c r="L28" s="22"/>
    </row>
    <row r="29" spans="1:12" ht="32.25" customHeight="1">
      <c r="A29" s="23">
        <v>5.3</v>
      </c>
      <c r="B29" s="19" t="s">
        <v>20</v>
      </c>
      <c r="C29" s="33"/>
      <c r="D29" s="33"/>
      <c r="E29" s="33"/>
      <c r="F29" s="8">
        <v>12</v>
      </c>
      <c r="G29" s="8" t="s">
        <v>30</v>
      </c>
      <c r="H29" s="42"/>
      <c r="I29" s="22"/>
      <c r="J29" s="29"/>
      <c r="K29" s="22"/>
      <c r="L29" s="22"/>
    </row>
    <row r="30" spans="1:12" ht="21" customHeight="1">
      <c r="A30" s="23">
        <v>5.4</v>
      </c>
      <c r="B30" s="19" t="s">
        <v>21</v>
      </c>
      <c r="C30" s="33"/>
      <c r="D30" s="33"/>
      <c r="E30" s="33"/>
      <c r="F30" s="8">
        <v>5</v>
      </c>
      <c r="G30" s="8" t="s">
        <v>30</v>
      </c>
      <c r="H30" s="42"/>
      <c r="I30" s="22"/>
      <c r="J30" s="29"/>
      <c r="K30" s="22"/>
      <c r="L30" s="22"/>
    </row>
    <row r="31" spans="1:12" ht="27" customHeight="1">
      <c r="A31" s="23">
        <v>5.5</v>
      </c>
      <c r="B31" s="19" t="s">
        <v>40</v>
      </c>
      <c r="C31" s="33"/>
      <c r="D31" s="33"/>
      <c r="E31" s="33"/>
      <c r="F31" s="8">
        <v>8</v>
      </c>
      <c r="G31" s="8" t="s">
        <v>30</v>
      </c>
      <c r="H31" s="42"/>
      <c r="I31" s="22"/>
      <c r="J31" s="29"/>
      <c r="K31" s="22"/>
      <c r="L31" s="22"/>
    </row>
    <row r="32" spans="1:12" ht="31.5" customHeight="1">
      <c r="A32" s="23">
        <v>5.6</v>
      </c>
      <c r="B32" s="19" t="s">
        <v>34</v>
      </c>
      <c r="C32" s="33"/>
      <c r="D32" s="33"/>
      <c r="E32" s="33"/>
      <c r="F32" s="8">
        <v>1</v>
      </c>
      <c r="G32" s="8" t="s">
        <v>30</v>
      </c>
      <c r="H32" s="42"/>
      <c r="I32" s="22"/>
      <c r="J32" s="29"/>
      <c r="K32" s="22"/>
      <c r="L32" s="22"/>
    </row>
    <row r="33" spans="1:12" ht="90" customHeight="1">
      <c r="A33" s="23">
        <v>5.14</v>
      </c>
      <c r="B33" s="19" t="s">
        <v>36</v>
      </c>
      <c r="C33" s="8"/>
      <c r="D33" s="8"/>
      <c r="E33" s="8"/>
      <c r="F33" s="8">
        <v>1</v>
      </c>
      <c r="G33" s="8" t="s">
        <v>7</v>
      </c>
      <c r="H33" s="41"/>
      <c r="I33" s="22"/>
      <c r="J33" s="17"/>
      <c r="K33" s="22"/>
      <c r="L33" s="22"/>
    </row>
    <row r="34" spans="1:12" ht="21" customHeight="1">
      <c r="A34" s="38"/>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40.5" customHeight="1">
      <c r="A42" s="23" t="s">
        <v>22</v>
      </c>
      <c r="B42" s="16" t="s">
        <v>74</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72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8"/>
      <c r="B51" s="25"/>
      <c r="C51" s="20"/>
      <c r="D51" s="20"/>
      <c r="E51" s="20"/>
      <c r="F51" s="20"/>
      <c r="G51" s="20"/>
      <c r="H51" s="41"/>
      <c r="I51" s="22"/>
      <c r="J51" s="21"/>
      <c r="K51" s="22"/>
      <c r="L51" s="22"/>
    </row>
    <row r="52" spans="1:12" ht="40.5" customHeight="1">
      <c r="A52" s="35"/>
      <c r="B52" s="25"/>
      <c r="C52" s="20"/>
      <c r="D52" s="20"/>
      <c r="E52" s="20"/>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3"/>
      <c r="I56" s="4"/>
      <c r="J56" s="6"/>
      <c r="K56" s="4"/>
      <c r="L56" s="4"/>
    </row>
    <row r="57" spans="1:12" ht="37.5" customHeight="1">
      <c r="A57" s="5"/>
      <c r="B57" s="1" t="s">
        <v>61</v>
      </c>
      <c r="C57" s="1"/>
      <c r="D57" s="1"/>
      <c r="E57" s="1"/>
      <c r="F57" s="1"/>
      <c r="G57" s="1"/>
      <c r="H57" s="43"/>
      <c r="I57" s="4"/>
      <c r="J57" s="6"/>
      <c r="K57" s="4"/>
      <c r="L57" s="4"/>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dimension ref="A1:M59"/>
  <sheetViews>
    <sheetView tabSelected="1" topLeftCell="A13" zoomScale="80" zoomScaleNormal="80" workbookViewId="0">
      <selection activeCell="N14" sqref="N14"/>
    </sheetView>
  </sheetViews>
  <sheetFormatPr defaultRowHeight="15"/>
  <cols>
    <col min="1" max="1" width="14.42578125" customWidth="1"/>
    <col min="2" max="2" width="45.425781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3" t="s">
        <v>78</v>
      </c>
      <c r="B1" s="63"/>
      <c r="C1" s="63"/>
      <c r="D1" s="63"/>
      <c r="E1" s="63"/>
      <c r="F1" s="63"/>
      <c r="G1" s="63"/>
      <c r="H1" s="63"/>
      <c r="I1" s="63"/>
      <c r="J1" s="63"/>
      <c r="K1" s="63"/>
      <c r="L1" s="63"/>
    </row>
    <row r="2" spans="1:12" ht="19.5">
      <c r="A2" s="64" t="s">
        <v>127</v>
      </c>
      <c r="B2" s="64"/>
      <c r="C2" s="64"/>
      <c r="D2" s="64"/>
      <c r="E2" s="64"/>
      <c r="F2" s="64"/>
      <c r="G2" s="64"/>
      <c r="H2" s="64"/>
      <c r="I2" s="64"/>
      <c r="J2" s="64"/>
      <c r="K2" s="64"/>
      <c r="L2" s="64"/>
    </row>
    <row r="3" spans="1:12" ht="30" customHeight="1">
      <c r="A3" s="7"/>
      <c r="B3" s="8" t="s">
        <v>0</v>
      </c>
      <c r="C3" s="62" t="s">
        <v>99</v>
      </c>
      <c r="D3" s="62"/>
      <c r="E3" s="62"/>
      <c r="F3" s="62"/>
      <c r="G3" s="62"/>
      <c r="H3" s="62"/>
      <c r="I3" s="62"/>
      <c r="J3" s="62"/>
      <c r="K3" s="62"/>
      <c r="L3" s="62"/>
    </row>
    <row r="4" spans="1:12" ht="63.75" customHeight="1">
      <c r="A4" s="7"/>
      <c r="B4" s="8" t="s">
        <v>13</v>
      </c>
      <c r="C4" s="65" t="s">
        <v>128</v>
      </c>
      <c r="D4" s="66"/>
      <c r="E4" s="66"/>
      <c r="F4" s="66"/>
      <c r="G4" s="66"/>
      <c r="H4" s="66"/>
      <c r="I4" s="66"/>
      <c r="J4" s="66"/>
      <c r="K4" s="66"/>
      <c r="L4" s="67"/>
    </row>
    <row r="5" spans="1:12" ht="32.25" customHeight="1">
      <c r="A5" s="7"/>
      <c r="B5" s="8" t="s">
        <v>1</v>
      </c>
      <c r="C5" s="68"/>
      <c r="D5" s="68"/>
      <c r="E5" s="68"/>
      <c r="F5" s="68"/>
      <c r="G5" s="68"/>
      <c r="H5" s="68"/>
      <c r="I5" s="68"/>
      <c r="J5" s="68"/>
      <c r="K5" s="68"/>
      <c r="L5" s="68"/>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63" customHeight="1">
      <c r="A7" s="12" t="s">
        <v>122</v>
      </c>
      <c r="B7" s="2" t="s">
        <v>108</v>
      </c>
      <c r="C7" s="10"/>
      <c r="D7" s="10"/>
      <c r="E7" s="10"/>
      <c r="F7" s="10"/>
      <c r="G7" s="10"/>
      <c r="H7" s="46"/>
      <c r="I7" s="13"/>
      <c r="J7" s="13"/>
      <c r="K7" s="13"/>
      <c r="L7" s="13"/>
    </row>
    <row r="8" spans="1:12" ht="106.5" customHeight="1">
      <c r="A8" s="52" t="s">
        <v>107</v>
      </c>
      <c r="B8" s="28" t="s">
        <v>109</v>
      </c>
      <c r="C8" s="8"/>
      <c r="D8" s="8"/>
      <c r="E8" s="8"/>
      <c r="F8" s="8"/>
      <c r="G8" s="8"/>
      <c r="H8" s="46"/>
      <c r="I8" s="13"/>
      <c r="J8" s="13"/>
      <c r="K8" s="13"/>
      <c r="L8" s="13"/>
    </row>
    <row r="9" spans="1:12" ht="104.25" customHeight="1">
      <c r="A9" s="18">
        <v>1</v>
      </c>
      <c r="B9" s="16" t="s">
        <v>100</v>
      </c>
      <c r="C9" s="20"/>
      <c r="D9" s="20"/>
      <c r="E9" s="20"/>
      <c r="F9" s="20"/>
      <c r="G9" s="48" t="s">
        <v>121</v>
      </c>
      <c r="H9" s="21"/>
      <c r="I9" s="41">
        <f>F9*H9</f>
        <v>0</v>
      </c>
      <c r="J9" s="21"/>
      <c r="K9" s="22">
        <f>I9*J9/100</f>
        <v>0</v>
      </c>
      <c r="L9" s="22">
        <f>I9+K9</f>
        <v>0</v>
      </c>
    </row>
    <row r="10" spans="1:12" ht="42.75">
      <c r="A10" s="23">
        <v>2</v>
      </c>
      <c r="B10" s="24" t="s">
        <v>102</v>
      </c>
      <c r="C10" s="20"/>
      <c r="D10" s="20"/>
      <c r="E10" s="20"/>
      <c r="F10" s="8">
        <v>1</v>
      </c>
      <c r="G10" s="8" t="s">
        <v>7</v>
      </c>
      <c r="H10" s="21"/>
      <c r="I10" s="41">
        <f t="shared" ref="I10:I24" si="0">F10*H10</f>
        <v>0</v>
      </c>
      <c r="J10" s="21"/>
      <c r="K10" s="22">
        <f t="shared" ref="K10:K24" si="1">I10*J10/100</f>
        <v>0</v>
      </c>
      <c r="L10" s="22">
        <f t="shared" ref="L10:L24" si="2">I10+K10</f>
        <v>0</v>
      </c>
    </row>
    <row r="11" spans="1:12" ht="66" customHeight="1">
      <c r="A11" s="18">
        <v>3</v>
      </c>
      <c r="B11" s="19" t="s">
        <v>101</v>
      </c>
      <c r="C11" s="20"/>
      <c r="D11" s="20"/>
      <c r="E11" s="20"/>
      <c r="F11" s="8">
        <v>100</v>
      </c>
      <c r="G11" s="48" t="s">
        <v>123</v>
      </c>
      <c r="H11" s="21"/>
      <c r="I11" s="41">
        <f>F11*H11</f>
        <v>0</v>
      </c>
      <c r="J11" s="21"/>
      <c r="K11" s="22">
        <f t="shared" si="1"/>
        <v>0</v>
      </c>
      <c r="L11" s="22">
        <f t="shared" si="2"/>
        <v>0</v>
      </c>
    </row>
    <row r="12" spans="1:12" ht="63" customHeight="1">
      <c r="A12" s="23">
        <v>4</v>
      </c>
      <c r="B12" s="19" t="s">
        <v>103</v>
      </c>
      <c r="C12" s="20"/>
      <c r="D12" s="20"/>
      <c r="E12" s="20"/>
      <c r="F12" s="8">
        <v>25</v>
      </c>
      <c r="G12" s="48" t="s">
        <v>123</v>
      </c>
      <c r="H12" s="21"/>
      <c r="I12" s="41">
        <f t="shared" si="0"/>
        <v>0</v>
      </c>
      <c r="J12" s="21"/>
      <c r="K12" s="22">
        <f t="shared" si="1"/>
        <v>0</v>
      </c>
      <c r="L12" s="22">
        <f t="shared" si="2"/>
        <v>0</v>
      </c>
    </row>
    <row r="13" spans="1:12" ht="71.25" customHeight="1">
      <c r="A13" s="23">
        <v>5</v>
      </c>
      <c r="B13" s="19" t="s">
        <v>104</v>
      </c>
      <c r="C13" s="20"/>
      <c r="D13" s="20"/>
      <c r="E13" s="20"/>
      <c r="F13" s="8">
        <v>1</v>
      </c>
      <c r="G13" s="48" t="s">
        <v>31</v>
      </c>
      <c r="H13" s="21"/>
      <c r="I13" s="41">
        <f t="shared" si="0"/>
        <v>0</v>
      </c>
      <c r="J13" s="21"/>
      <c r="K13" s="22">
        <f t="shared" si="1"/>
        <v>0</v>
      </c>
      <c r="L13" s="22">
        <f t="shared" si="2"/>
        <v>0</v>
      </c>
    </row>
    <row r="14" spans="1:12" ht="138" customHeight="1">
      <c r="A14" s="23">
        <v>6</v>
      </c>
      <c r="B14" s="32" t="s">
        <v>129</v>
      </c>
      <c r="C14" s="20"/>
      <c r="D14" s="20"/>
      <c r="E14" s="20"/>
      <c r="F14" s="53">
        <v>1</v>
      </c>
      <c r="G14" s="60" t="s">
        <v>145</v>
      </c>
      <c r="H14" s="21"/>
      <c r="I14" s="41">
        <f t="shared" si="0"/>
        <v>0</v>
      </c>
      <c r="J14" s="21"/>
      <c r="K14" s="22">
        <f t="shared" si="1"/>
        <v>0</v>
      </c>
      <c r="L14" s="22">
        <f t="shared" si="2"/>
        <v>0</v>
      </c>
    </row>
    <row r="15" spans="1:12" ht="97.5" customHeight="1">
      <c r="A15" s="23">
        <v>7</v>
      </c>
      <c r="B15" s="19" t="s">
        <v>130</v>
      </c>
      <c r="C15" s="20"/>
      <c r="D15" s="20"/>
      <c r="E15" s="20"/>
      <c r="F15" s="8">
        <v>1</v>
      </c>
      <c r="G15" s="60" t="s">
        <v>146</v>
      </c>
      <c r="H15" s="21"/>
      <c r="I15" s="41">
        <f t="shared" si="0"/>
        <v>0</v>
      </c>
      <c r="J15" s="21"/>
      <c r="K15" s="22">
        <f t="shared" si="1"/>
        <v>0</v>
      </c>
      <c r="L15" s="22">
        <f t="shared" si="2"/>
        <v>0</v>
      </c>
    </row>
    <row r="16" spans="1:12" ht="108" customHeight="1">
      <c r="A16" s="23">
        <v>8</v>
      </c>
      <c r="B16" s="19" t="s">
        <v>133</v>
      </c>
      <c r="C16" s="20"/>
      <c r="D16" s="20"/>
      <c r="E16" s="20"/>
      <c r="F16" s="8">
        <v>130</v>
      </c>
      <c r="G16" s="48" t="s">
        <v>123</v>
      </c>
      <c r="H16" s="21"/>
      <c r="I16" s="41">
        <f t="shared" si="0"/>
        <v>0</v>
      </c>
      <c r="J16" s="21"/>
      <c r="K16" s="22">
        <f t="shared" si="1"/>
        <v>0</v>
      </c>
      <c r="L16" s="22">
        <f t="shared" si="2"/>
        <v>0</v>
      </c>
    </row>
    <row r="17" spans="1:12" ht="57">
      <c r="A17" s="23">
        <v>9</v>
      </c>
      <c r="B17" s="19" t="s">
        <v>105</v>
      </c>
      <c r="C17" s="20"/>
      <c r="D17" s="20"/>
      <c r="E17" s="20"/>
      <c r="F17" s="8">
        <v>1</v>
      </c>
      <c r="G17" s="60" t="s">
        <v>145</v>
      </c>
      <c r="H17" s="21"/>
      <c r="I17" s="41">
        <f t="shared" si="0"/>
        <v>0</v>
      </c>
      <c r="J17" s="21"/>
      <c r="K17" s="22">
        <f t="shared" si="1"/>
        <v>0</v>
      </c>
      <c r="L17" s="22">
        <f t="shared" si="2"/>
        <v>0</v>
      </c>
    </row>
    <row r="18" spans="1:12" ht="47.25" customHeight="1">
      <c r="A18" s="23">
        <v>10</v>
      </c>
      <c r="B18" s="19" t="s">
        <v>106</v>
      </c>
      <c r="C18" s="20"/>
      <c r="D18" s="20"/>
      <c r="E18" s="20"/>
      <c r="F18" s="8">
        <v>1</v>
      </c>
      <c r="G18" s="60" t="s">
        <v>146</v>
      </c>
      <c r="H18" s="21"/>
      <c r="I18" s="41">
        <f t="shared" si="0"/>
        <v>0</v>
      </c>
      <c r="J18" s="21"/>
      <c r="K18" s="22">
        <f t="shared" si="1"/>
        <v>0</v>
      </c>
      <c r="L18" s="22">
        <f t="shared" si="2"/>
        <v>0</v>
      </c>
    </row>
    <row r="19" spans="1:12" ht="73.5" customHeight="1">
      <c r="A19" s="23">
        <v>11</v>
      </c>
      <c r="B19" s="19" t="s">
        <v>131</v>
      </c>
      <c r="C19" s="20"/>
      <c r="D19" s="20"/>
      <c r="E19" s="20"/>
      <c r="F19" s="8">
        <v>2</v>
      </c>
      <c r="G19" s="60" t="s">
        <v>145</v>
      </c>
      <c r="H19" s="21"/>
      <c r="I19" s="41">
        <f t="shared" si="0"/>
        <v>0</v>
      </c>
      <c r="J19" s="21"/>
      <c r="K19" s="22">
        <f t="shared" si="1"/>
        <v>0</v>
      </c>
      <c r="L19" s="22">
        <f t="shared" si="2"/>
        <v>0</v>
      </c>
    </row>
    <row r="20" spans="1:12" ht="79.5" customHeight="1">
      <c r="A20" s="23">
        <v>12</v>
      </c>
      <c r="B20" s="19" t="s">
        <v>132</v>
      </c>
      <c r="C20" s="20"/>
      <c r="D20" s="20"/>
      <c r="E20" s="20"/>
      <c r="F20" s="8">
        <v>1</v>
      </c>
      <c r="G20" s="60" t="s">
        <v>144</v>
      </c>
      <c r="H20" s="21"/>
      <c r="I20" s="41">
        <f t="shared" si="0"/>
        <v>0</v>
      </c>
      <c r="J20" s="21"/>
      <c r="K20" s="22">
        <f t="shared" si="1"/>
        <v>0</v>
      </c>
      <c r="L20" s="22">
        <f t="shared" si="2"/>
        <v>0</v>
      </c>
    </row>
    <row r="21" spans="1:12" ht="38.25" customHeight="1">
      <c r="A21" s="35"/>
      <c r="B21" s="25"/>
      <c r="C21" s="20"/>
      <c r="D21" s="20"/>
      <c r="E21" s="20"/>
      <c r="F21" s="20"/>
      <c r="G21" s="20"/>
      <c r="H21" s="21"/>
      <c r="I21" s="41">
        <f t="shared" si="0"/>
        <v>0</v>
      </c>
      <c r="J21" s="21"/>
      <c r="K21" s="22">
        <f t="shared" si="1"/>
        <v>0</v>
      </c>
      <c r="L21" s="22">
        <f t="shared" si="2"/>
        <v>0</v>
      </c>
    </row>
    <row r="22" spans="1:12" ht="51" customHeight="1">
      <c r="A22" s="35"/>
      <c r="B22" s="25"/>
      <c r="C22" s="20"/>
      <c r="D22" s="20"/>
      <c r="E22" s="20"/>
      <c r="F22" s="20"/>
      <c r="G22" s="20"/>
      <c r="H22" s="21"/>
      <c r="I22" s="41">
        <f t="shared" si="0"/>
        <v>0</v>
      </c>
      <c r="J22" s="21"/>
      <c r="K22" s="22">
        <f t="shared" si="1"/>
        <v>0</v>
      </c>
      <c r="L22" s="22">
        <f t="shared" si="2"/>
        <v>0</v>
      </c>
    </row>
    <row r="23" spans="1:12" ht="42.75" customHeight="1">
      <c r="A23" s="35"/>
      <c r="B23" s="25"/>
      <c r="C23" s="20"/>
      <c r="D23" s="20"/>
      <c r="E23" s="20"/>
      <c r="F23" s="20"/>
      <c r="G23" s="20"/>
      <c r="H23" s="21"/>
      <c r="I23" s="41">
        <f t="shared" si="0"/>
        <v>0</v>
      </c>
      <c r="J23" s="21"/>
      <c r="K23" s="22">
        <f t="shared" si="1"/>
        <v>0</v>
      </c>
      <c r="L23" s="22">
        <f t="shared" si="2"/>
        <v>0</v>
      </c>
    </row>
    <row r="24" spans="1:12" ht="27.75" customHeight="1">
      <c r="A24" s="35"/>
      <c r="B24" s="25"/>
      <c r="C24" s="20"/>
      <c r="D24" s="20"/>
      <c r="E24" s="20"/>
      <c r="F24" s="20"/>
      <c r="G24" s="20"/>
      <c r="H24" s="21"/>
      <c r="I24" s="41">
        <f t="shared" si="0"/>
        <v>0</v>
      </c>
      <c r="J24" s="21"/>
      <c r="K24" s="22">
        <f t="shared" si="1"/>
        <v>0</v>
      </c>
      <c r="L24" s="22">
        <f t="shared" si="2"/>
        <v>0</v>
      </c>
    </row>
    <row r="25" spans="1:12" ht="24.75" customHeight="1">
      <c r="A25" s="23"/>
      <c r="B25" s="16" t="s">
        <v>65</v>
      </c>
      <c r="C25" s="8"/>
      <c r="D25" s="8"/>
      <c r="E25" s="8"/>
      <c r="F25" s="8"/>
      <c r="G25" s="8"/>
      <c r="H25" s="41"/>
      <c r="I25" s="17">
        <f>SUM(I9:I24)</f>
        <v>0</v>
      </c>
      <c r="J25" s="17"/>
      <c r="K25" s="17">
        <f>SUM(K9:K24)</f>
        <v>0</v>
      </c>
      <c r="L25" s="17">
        <f>SUM(L9:L24)</f>
        <v>0</v>
      </c>
    </row>
    <row r="26" spans="1:12" ht="57.75" customHeight="1">
      <c r="A26" s="23" t="s">
        <v>110</v>
      </c>
      <c r="B26" s="61" t="s">
        <v>111</v>
      </c>
      <c r="C26" s="54"/>
      <c r="D26" s="54"/>
      <c r="E26" s="54"/>
      <c r="F26" s="54"/>
      <c r="G26" s="56"/>
      <c r="H26" s="41"/>
      <c r="I26" s="41"/>
      <c r="J26" s="55"/>
      <c r="K26" s="55"/>
      <c r="L26" s="55"/>
    </row>
    <row r="27" spans="1:12" ht="78" customHeight="1">
      <c r="A27" s="23">
        <v>1</v>
      </c>
      <c r="B27" s="19" t="s">
        <v>134</v>
      </c>
      <c r="C27" s="20"/>
      <c r="D27" s="20"/>
      <c r="E27" s="20"/>
      <c r="F27" s="8">
        <v>1</v>
      </c>
      <c r="G27" s="8" t="s">
        <v>31</v>
      </c>
      <c r="H27" s="21"/>
      <c r="I27" s="22">
        <f>F27*H27</f>
        <v>0</v>
      </c>
      <c r="J27" s="21"/>
      <c r="K27" s="22">
        <f>I27*J27/100</f>
        <v>0</v>
      </c>
      <c r="L27" s="22">
        <f>I27+K27</f>
        <v>0</v>
      </c>
    </row>
    <row r="28" spans="1:12" ht="61.5" customHeight="1">
      <c r="A28" s="23">
        <v>2</v>
      </c>
      <c r="B28" s="19" t="s">
        <v>135</v>
      </c>
      <c r="C28" s="20"/>
      <c r="D28" s="20"/>
      <c r="E28" s="20"/>
      <c r="F28" s="8">
        <v>1</v>
      </c>
      <c r="G28" s="8" t="s">
        <v>31</v>
      </c>
      <c r="H28" s="21"/>
      <c r="I28" s="22">
        <f t="shared" ref="I28:I49" si="3">F28*H28</f>
        <v>0</v>
      </c>
      <c r="J28" s="21"/>
      <c r="K28" s="22">
        <f t="shared" ref="K28:K49" si="4">I28*J28/100</f>
        <v>0</v>
      </c>
      <c r="L28" s="22">
        <f t="shared" ref="L28:L49" si="5">I28+K28</f>
        <v>0</v>
      </c>
    </row>
    <row r="29" spans="1:12" ht="28.5">
      <c r="A29" s="23">
        <v>3</v>
      </c>
      <c r="B29" s="19" t="s">
        <v>136</v>
      </c>
      <c r="C29" s="20"/>
      <c r="D29" s="20"/>
      <c r="E29" s="20"/>
      <c r="F29" s="8">
        <v>1</v>
      </c>
      <c r="G29" s="48" t="s">
        <v>31</v>
      </c>
      <c r="H29" s="21"/>
      <c r="I29" s="22">
        <f t="shared" si="3"/>
        <v>0</v>
      </c>
      <c r="J29" s="21"/>
      <c r="K29" s="22">
        <f t="shared" si="4"/>
        <v>0</v>
      </c>
      <c r="L29" s="22">
        <f t="shared" si="5"/>
        <v>0</v>
      </c>
    </row>
    <row r="30" spans="1:12" ht="66" customHeight="1">
      <c r="A30" s="23">
        <v>4</v>
      </c>
      <c r="B30" s="19" t="s">
        <v>137</v>
      </c>
      <c r="C30" s="20"/>
      <c r="D30" s="20"/>
      <c r="E30" s="20"/>
      <c r="F30" s="8">
        <v>100</v>
      </c>
      <c r="G30" s="48" t="s">
        <v>123</v>
      </c>
      <c r="H30" s="21"/>
      <c r="I30" s="22">
        <f t="shared" si="3"/>
        <v>0</v>
      </c>
      <c r="J30" s="21"/>
      <c r="K30" s="22">
        <f t="shared" si="4"/>
        <v>0</v>
      </c>
      <c r="L30" s="22">
        <f t="shared" si="5"/>
        <v>0</v>
      </c>
    </row>
    <row r="31" spans="1:12" ht="71.25" customHeight="1">
      <c r="A31" s="23">
        <v>5</v>
      </c>
      <c r="B31" s="19" t="s">
        <v>138</v>
      </c>
      <c r="C31" s="20"/>
      <c r="D31" s="20"/>
      <c r="E31" s="20"/>
      <c r="F31" s="8">
        <v>25</v>
      </c>
      <c r="G31" s="48" t="s">
        <v>123</v>
      </c>
      <c r="H31" s="21"/>
      <c r="I31" s="22">
        <f t="shared" si="3"/>
        <v>0</v>
      </c>
      <c r="J31" s="21"/>
      <c r="K31" s="22">
        <f t="shared" si="4"/>
        <v>0</v>
      </c>
      <c r="L31" s="22">
        <f t="shared" si="5"/>
        <v>0</v>
      </c>
    </row>
    <row r="32" spans="1:12" ht="57">
      <c r="A32" s="23">
        <v>6</v>
      </c>
      <c r="B32" s="19" t="s">
        <v>139</v>
      </c>
      <c r="C32" s="20"/>
      <c r="D32" s="20"/>
      <c r="E32" s="20"/>
      <c r="F32" s="8">
        <v>1</v>
      </c>
      <c r="G32" s="8" t="s">
        <v>31</v>
      </c>
      <c r="H32" s="21"/>
      <c r="I32" s="22">
        <f t="shared" si="3"/>
        <v>0</v>
      </c>
      <c r="J32" s="21"/>
      <c r="K32" s="22">
        <f t="shared" si="4"/>
        <v>0</v>
      </c>
      <c r="L32" s="22">
        <f t="shared" si="5"/>
        <v>0</v>
      </c>
    </row>
    <row r="33" spans="1:13" ht="28.5">
      <c r="A33" s="23">
        <v>7</v>
      </c>
      <c r="B33" s="16" t="s">
        <v>140</v>
      </c>
      <c r="C33" s="20"/>
      <c r="D33" s="20"/>
      <c r="E33" s="20"/>
      <c r="F33" s="8">
        <v>1</v>
      </c>
      <c r="G33" s="8" t="s">
        <v>31</v>
      </c>
      <c r="H33" s="21"/>
      <c r="I33" s="22">
        <f t="shared" si="3"/>
        <v>0</v>
      </c>
      <c r="J33" s="21"/>
      <c r="K33" s="22">
        <f t="shared" si="4"/>
        <v>0</v>
      </c>
      <c r="L33" s="22">
        <f t="shared" si="5"/>
        <v>0</v>
      </c>
    </row>
    <row r="34" spans="1:13" ht="28.5">
      <c r="A34" s="23">
        <v>8</v>
      </c>
      <c r="B34" s="19" t="s">
        <v>112</v>
      </c>
      <c r="C34" s="20"/>
      <c r="D34" s="20"/>
      <c r="E34" s="20"/>
      <c r="F34" s="8">
        <v>1</v>
      </c>
      <c r="G34" s="8" t="s">
        <v>31</v>
      </c>
      <c r="H34" s="21"/>
      <c r="I34" s="22">
        <f t="shared" si="3"/>
        <v>0</v>
      </c>
      <c r="J34" s="21"/>
      <c r="K34" s="22">
        <f t="shared" si="4"/>
        <v>0</v>
      </c>
      <c r="L34" s="22">
        <f t="shared" si="5"/>
        <v>0</v>
      </c>
    </row>
    <row r="35" spans="1:13" ht="42.75">
      <c r="A35" s="23">
        <v>9</v>
      </c>
      <c r="B35" s="19" t="s">
        <v>113</v>
      </c>
      <c r="C35" s="20"/>
      <c r="D35" s="20"/>
      <c r="E35" s="20"/>
      <c r="F35" s="8">
        <v>1</v>
      </c>
      <c r="G35" s="8" t="s">
        <v>31</v>
      </c>
      <c r="H35" s="21"/>
      <c r="I35" s="22">
        <f t="shared" si="3"/>
        <v>0</v>
      </c>
      <c r="J35" s="21"/>
      <c r="K35" s="22">
        <f t="shared" si="4"/>
        <v>0</v>
      </c>
      <c r="L35" s="22">
        <f t="shared" si="5"/>
        <v>0</v>
      </c>
    </row>
    <row r="36" spans="1:13" ht="42.75">
      <c r="A36" s="23">
        <v>10</v>
      </c>
      <c r="B36" s="19" t="s">
        <v>114</v>
      </c>
      <c r="C36" s="20"/>
      <c r="D36" s="20"/>
      <c r="E36" s="20"/>
      <c r="F36" s="8">
        <v>1</v>
      </c>
      <c r="G36" s="8" t="s">
        <v>31</v>
      </c>
      <c r="H36" s="21"/>
      <c r="I36" s="22">
        <f t="shared" si="3"/>
        <v>0</v>
      </c>
      <c r="J36" s="21"/>
      <c r="K36" s="22">
        <f t="shared" si="4"/>
        <v>0</v>
      </c>
      <c r="L36" s="22">
        <f t="shared" si="5"/>
        <v>0</v>
      </c>
    </row>
    <row r="37" spans="1:13" ht="29.25" customHeight="1">
      <c r="A37" s="23">
        <v>11</v>
      </c>
      <c r="B37" s="19" t="s">
        <v>115</v>
      </c>
      <c r="C37" s="20"/>
      <c r="D37" s="20"/>
      <c r="E37" s="20"/>
      <c r="F37" s="8">
        <v>1</v>
      </c>
      <c r="G37" s="8" t="s">
        <v>31</v>
      </c>
      <c r="H37" s="21"/>
      <c r="I37" s="22">
        <f t="shared" si="3"/>
        <v>0</v>
      </c>
      <c r="J37" s="21"/>
      <c r="K37" s="22">
        <f t="shared" si="4"/>
        <v>0</v>
      </c>
      <c r="L37" s="22">
        <f t="shared" si="5"/>
        <v>0</v>
      </c>
    </row>
    <row r="38" spans="1:13" ht="92.25" customHeight="1">
      <c r="A38" s="23">
        <v>12</v>
      </c>
      <c r="B38" s="19" t="s">
        <v>141</v>
      </c>
      <c r="C38" s="20"/>
      <c r="D38" s="20"/>
      <c r="E38" s="20"/>
      <c r="F38" s="48">
        <v>1</v>
      </c>
      <c r="G38" s="48" t="s">
        <v>31</v>
      </c>
      <c r="H38" s="21"/>
      <c r="I38" s="22">
        <f t="shared" si="3"/>
        <v>0</v>
      </c>
      <c r="J38" s="21"/>
      <c r="K38" s="22">
        <f t="shared" si="4"/>
        <v>0</v>
      </c>
      <c r="L38" s="22">
        <f t="shared" si="5"/>
        <v>0</v>
      </c>
    </row>
    <row r="39" spans="1:13" ht="64.5" customHeight="1">
      <c r="A39" s="23">
        <v>13</v>
      </c>
      <c r="B39" s="19" t="s">
        <v>116</v>
      </c>
      <c r="C39" s="20"/>
      <c r="D39" s="20"/>
      <c r="E39" s="20"/>
      <c r="F39" s="48">
        <v>1</v>
      </c>
      <c r="G39" s="48" t="s">
        <v>31</v>
      </c>
      <c r="H39" s="21"/>
      <c r="I39" s="22">
        <f t="shared" si="3"/>
        <v>0</v>
      </c>
      <c r="J39" s="21"/>
      <c r="K39" s="22">
        <f t="shared" si="4"/>
        <v>0</v>
      </c>
      <c r="L39" s="22">
        <f t="shared" si="5"/>
        <v>0</v>
      </c>
    </row>
    <row r="40" spans="1:13" ht="100.5" customHeight="1">
      <c r="A40" s="23">
        <v>14</v>
      </c>
      <c r="B40" s="19" t="s">
        <v>142</v>
      </c>
      <c r="C40" s="20"/>
      <c r="D40" s="20"/>
      <c r="E40" s="20"/>
      <c r="F40" s="48">
        <v>1</v>
      </c>
      <c r="G40" s="48" t="s">
        <v>31</v>
      </c>
      <c r="H40" s="21"/>
      <c r="I40" s="22">
        <f t="shared" si="3"/>
        <v>0</v>
      </c>
      <c r="J40" s="21"/>
      <c r="K40" s="22">
        <f t="shared" si="4"/>
        <v>0</v>
      </c>
      <c r="L40" s="22">
        <f t="shared" si="5"/>
        <v>0</v>
      </c>
    </row>
    <row r="41" spans="1:13" ht="33" customHeight="1">
      <c r="A41" s="23">
        <v>15</v>
      </c>
      <c r="B41" s="19" t="s">
        <v>117</v>
      </c>
      <c r="C41" s="20"/>
      <c r="D41" s="20"/>
      <c r="E41" s="20"/>
      <c r="F41" s="48">
        <v>1</v>
      </c>
      <c r="G41" s="48" t="s">
        <v>31</v>
      </c>
      <c r="H41" s="21"/>
      <c r="I41" s="22">
        <f t="shared" si="3"/>
        <v>0</v>
      </c>
      <c r="J41" s="21"/>
      <c r="K41" s="22">
        <f t="shared" si="4"/>
        <v>0</v>
      </c>
      <c r="L41" s="22">
        <f t="shared" si="5"/>
        <v>0</v>
      </c>
    </row>
    <row r="42" spans="1:13" ht="140.25" customHeight="1">
      <c r="A42" s="23">
        <v>16</v>
      </c>
      <c r="B42" s="19" t="s">
        <v>118</v>
      </c>
      <c r="C42" s="20"/>
      <c r="D42" s="20"/>
      <c r="E42" s="20"/>
      <c r="F42" s="48">
        <v>1</v>
      </c>
      <c r="G42" s="48" t="s">
        <v>31</v>
      </c>
      <c r="H42" s="21"/>
      <c r="I42" s="22">
        <f t="shared" si="3"/>
        <v>0</v>
      </c>
      <c r="J42" s="21"/>
      <c r="K42" s="22">
        <f t="shared" si="4"/>
        <v>0</v>
      </c>
      <c r="L42" s="22">
        <f t="shared" si="5"/>
        <v>0</v>
      </c>
    </row>
    <row r="43" spans="1:13" ht="196.5" customHeight="1">
      <c r="A43" s="23">
        <v>17</v>
      </c>
      <c r="B43" s="19" t="s">
        <v>119</v>
      </c>
      <c r="C43" s="20"/>
      <c r="D43" s="20"/>
      <c r="E43" s="20"/>
      <c r="F43" s="48">
        <v>1</v>
      </c>
      <c r="G43" s="48" t="s">
        <v>31</v>
      </c>
      <c r="H43" s="21"/>
      <c r="I43" s="22">
        <f t="shared" si="3"/>
        <v>0</v>
      </c>
      <c r="J43" s="21"/>
      <c r="K43" s="22">
        <f t="shared" si="4"/>
        <v>0</v>
      </c>
      <c r="L43" s="22">
        <f t="shared" si="5"/>
        <v>0</v>
      </c>
    </row>
    <row r="44" spans="1:13" ht="80.25" customHeight="1">
      <c r="A44" s="23">
        <v>19</v>
      </c>
      <c r="B44" s="19" t="s">
        <v>124</v>
      </c>
      <c r="C44" s="20"/>
      <c r="D44" s="20"/>
      <c r="E44" s="20"/>
      <c r="F44" s="48">
        <v>1</v>
      </c>
      <c r="G44" s="48" t="s">
        <v>31</v>
      </c>
      <c r="H44" s="21"/>
      <c r="I44" s="22">
        <f t="shared" si="3"/>
        <v>0</v>
      </c>
      <c r="J44" s="21"/>
      <c r="K44" s="22">
        <f t="shared" si="4"/>
        <v>0</v>
      </c>
      <c r="L44" s="22">
        <f t="shared" si="5"/>
        <v>0</v>
      </c>
      <c r="M44" s="57" t="s">
        <v>125</v>
      </c>
    </row>
    <row r="45" spans="1:13" ht="80.25" customHeight="1">
      <c r="A45" s="35"/>
      <c r="B45" s="25"/>
      <c r="C45" s="20"/>
      <c r="D45" s="20"/>
      <c r="E45" s="20"/>
      <c r="F45" s="20"/>
      <c r="G45" s="20"/>
      <c r="H45" s="21"/>
      <c r="I45" s="22">
        <f t="shared" si="3"/>
        <v>0</v>
      </c>
      <c r="J45" s="21"/>
      <c r="K45" s="22">
        <f t="shared" si="4"/>
        <v>0</v>
      </c>
      <c r="L45" s="22">
        <f t="shared" si="5"/>
        <v>0</v>
      </c>
    </row>
    <row r="46" spans="1:13" ht="80.25" customHeight="1">
      <c r="A46" s="35"/>
      <c r="B46" s="25"/>
      <c r="C46" s="20"/>
      <c r="D46" s="20"/>
      <c r="E46" s="20"/>
      <c r="F46" s="20"/>
      <c r="G46" s="20"/>
      <c r="H46" s="21"/>
      <c r="I46" s="22">
        <f t="shared" si="3"/>
        <v>0</v>
      </c>
      <c r="J46" s="21"/>
      <c r="K46" s="22">
        <f>I46*J46/100</f>
        <v>0</v>
      </c>
      <c r="L46" s="22">
        <f>H46+K46</f>
        <v>0</v>
      </c>
    </row>
    <row r="47" spans="1:13" ht="80.25" customHeight="1">
      <c r="A47" s="35"/>
      <c r="B47" s="25"/>
      <c r="C47" s="20"/>
      <c r="D47" s="20"/>
      <c r="E47" s="20"/>
      <c r="F47" s="20"/>
      <c r="G47" s="20"/>
      <c r="H47" s="21"/>
      <c r="I47" s="22">
        <f t="shared" si="3"/>
        <v>0</v>
      </c>
      <c r="J47" s="21"/>
      <c r="K47" s="22">
        <f t="shared" si="4"/>
        <v>0</v>
      </c>
      <c r="L47" s="22">
        <f t="shared" si="5"/>
        <v>0</v>
      </c>
    </row>
    <row r="48" spans="1:13" ht="80.25" customHeight="1">
      <c r="A48" s="23"/>
      <c r="B48" s="58" t="s">
        <v>120</v>
      </c>
      <c r="C48" s="59"/>
      <c r="D48" s="56"/>
      <c r="E48" s="56"/>
      <c r="F48" s="56"/>
      <c r="G48" s="56"/>
      <c r="H48" s="41"/>
      <c r="I48" s="51">
        <f>SUM(I27:I47)</f>
        <v>0</v>
      </c>
      <c r="J48" s="41"/>
      <c r="K48" s="41">
        <f>SUM(K27:K47)</f>
        <v>0</v>
      </c>
      <c r="L48" s="41">
        <f>SUM(L27:L47)</f>
        <v>0</v>
      </c>
    </row>
    <row r="49" spans="1:12" ht="45.75" customHeight="1">
      <c r="A49" s="23">
        <v>20</v>
      </c>
      <c r="B49" s="19" t="s">
        <v>143</v>
      </c>
      <c r="C49" s="20"/>
      <c r="D49" s="20"/>
      <c r="E49" s="20"/>
      <c r="F49" s="56">
        <v>1</v>
      </c>
      <c r="G49" s="56" t="s">
        <v>31</v>
      </c>
      <c r="H49" s="21"/>
      <c r="I49" s="22">
        <f t="shared" si="3"/>
        <v>0</v>
      </c>
      <c r="J49" s="21"/>
      <c r="K49" s="22">
        <f t="shared" si="4"/>
        <v>0</v>
      </c>
      <c r="L49" s="22">
        <f t="shared" si="5"/>
        <v>0</v>
      </c>
    </row>
    <row r="50" spans="1:12" ht="31.5" customHeight="1">
      <c r="A50" s="5"/>
      <c r="B50" s="1"/>
      <c r="C50" s="1"/>
      <c r="D50" s="1"/>
      <c r="E50" s="1"/>
      <c r="F50" s="1"/>
      <c r="G50" s="1"/>
      <c r="H50" s="43"/>
      <c r="I50" s="4"/>
      <c r="J50" s="6"/>
      <c r="K50" s="4"/>
      <c r="L50" s="4"/>
    </row>
    <row r="51" spans="1:12" ht="37.5" customHeight="1">
      <c r="A51" s="5"/>
      <c r="B51" s="1" t="s">
        <v>126</v>
      </c>
      <c r="C51" s="1"/>
      <c r="D51" s="1"/>
      <c r="E51" s="1"/>
      <c r="F51" s="1"/>
      <c r="G51" s="1"/>
      <c r="H51" s="43"/>
      <c r="I51" s="4">
        <f>I25+I48+I49</f>
        <v>0</v>
      </c>
      <c r="J51" s="6"/>
      <c r="K51" s="4">
        <f>K25+K48+K49</f>
        <v>0</v>
      </c>
      <c r="L51" s="4">
        <f>L25+L48+L49</f>
        <v>0</v>
      </c>
    </row>
    <row r="53" spans="1:12" ht="25.5" customHeight="1">
      <c r="A53" s="49">
        <v>1</v>
      </c>
      <c r="B53" s="50" t="s">
        <v>95</v>
      </c>
      <c r="C53" s="69"/>
      <c r="D53" s="70"/>
      <c r="E53" s="70"/>
      <c r="F53" s="70"/>
      <c r="G53" s="70"/>
      <c r="H53" s="70"/>
      <c r="I53" s="70"/>
      <c r="J53" s="70"/>
      <c r="K53" s="70"/>
      <c r="L53" s="71"/>
    </row>
    <row r="54" spans="1:12" ht="26.25" customHeight="1">
      <c r="A54" s="49">
        <v>2</v>
      </c>
      <c r="B54" s="50" t="s">
        <v>96</v>
      </c>
      <c r="C54" s="69"/>
      <c r="D54" s="70"/>
      <c r="E54" s="70"/>
      <c r="F54" s="70"/>
      <c r="G54" s="70"/>
      <c r="H54" s="70"/>
      <c r="I54" s="70"/>
      <c r="J54" s="70"/>
      <c r="K54" s="70"/>
      <c r="L54" s="71"/>
    </row>
    <row r="55" spans="1:12" ht="23.25" customHeight="1">
      <c r="A55" s="49">
        <v>3</v>
      </c>
      <c r="B55" s="50" t="s">
        <v>97</v>
      </c>
      <c r="C55" s="69"/>
      <c r="D55" s="70"/>
      <c r="E55" s="70"/>
      <c r="F55" s="70"/>
      <c r="G55" s="70"/>
      <c r="H55" s="70"/>
      <c r="I55" s="70"/>
      <c r="J55" s="70"/>
      <c r="K55" s="70"/>
      <c r="L55" s="71"/>
    </row>
    <row r="56" spans="1:12" ht="25.5" customHeight="1">
      <c r="A56" s="49">
        <v>4</v>
      </c>
      <c r="B56" s="50" t="s">
        <v>98</v>
      </c>
      <c r="C56" s="69"/>
      <c r="D56" s="70"/>
      <c r="E56" s="70"/>
      <c r="F56" s="70"/>
      <c r="G56" s="70"/>
      <c r="H56" s="70"/>
      <c r="I56" s="70"/>
      <c r="J56" s="70"/>
      <c r="K56" s="70"/>
      <c r="L56" s="71"/>
    </row>
    <row r="57" spans="1:12" ht="24.75" customHeight="1">
      <c r="A57" s="47"/>
      <c r="B57" s="69"/>
      <c r="C57" s="70"/>
      <c r="D57" s="70"/>
      <c r="E57" s="70"/>
      <c r="F57" s="70"/>
      <c r="G57" s="70"/>
      <c r="H57" s="70"/>
      <c r="I57" s="70"/>
      <c r="J57" s="70"/>
      <c r="K57" s="70"/>
      <c r="L57" s="71"/>
    </row>
    <row r="58" spans="1:12" ht="23.25" customHeight="1">
      <c r="A58" s="47"/>
      <c r="B58" s="69"/>
      <c r="C58" s="70"/>
      <c r="D58" s="70"/>
      <c r="E58" s="70"/>
      <c r="F58" s="70"/>
      <c r="G58" s="70"/>
      <c r="H58" s="70"/>
      <c r="I58" s="70"/>
      <c r="J58" s="70"/>
      <c r="K58" s="70"/>
      <c r="L58" s="71"/>
    </row>
    <row r="59" spans="1:12" ht="27" customHeight="1">
      <c r="A59" s="47"/>
      <c r="B59" s="72"/>
      <c r="C59" s="73"/>
      <c r="D59" s="73"/>
      <c r="E59" s="73"/>
      <c r="F59" s="73"/>
      <c r="G59" s="73"/>
      <c r="H59" s="73"/>
      <c r="I59" s="73"/>
      <c r="J59" s="73"/>
      <c r="K59" s="73"/>
      <c r="L59" s="74"/>
    </row>
  </sheetData>
  <sheetProtection password="CE28" sheet="1" objects="1" scenarios="1"/>
  <mergeCells count="12">
    <mergeCell ref="B58:L58"/>
    <mergeCell ref="B59:L59"/>
    <mergeCell ref="C53:L53"/>
    <mergeCell ref="C54:L54"/>
    <mergeCell ref="C55:L55"/>
    <mergeCell ref="C56:L56"/>
    <mergeCell ref="B57:L57"/>
    <mergeCell ref="A1:L1"/>
    <mergeCell ref="A2:L2"/>
    <mergeCell ref="C3:L3"/>
    <mergeCell ref="C4:L4"/>
    <mergeCell ref="C5:L5"/>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NANDYAL</vt:lpstr>
      <vt:lpstr>KATIHAR</vt:lpstr>
      <vt:lpstr>LEH</vt:lpstr>
      <vt:lpstr>BALASORE</vt:lpstr>
      <vt:lpstr>DAHOD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2026-09-09T20:06:31Z</dcterms:modified>
</cp:coreProperties>
</file>